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xr:revisionPtr revIDLastSave="10" documentId="8_{A99BA950-0C0C-4630-B24B-72584B5A7740}" xr6:coauthVersionLast="47" xr6:coauthVersionMax="47" xr10:uidLastSave="{E0C01B61-C418-4AC0-944B-5495F92C56F7}"/>
  <bookViews>
    <workbookView xWindow="22450" yWindow="-110" windowWidth="38620" windowHeight="21220" xr2:uid="{00000000-000D-0000-FFFF-FFFF00000000}"/>
  </bookViews>
  <sheets>
    <sheet name="Formblatt" sheetId="42" r:id="rId1"/>
  </sheets>
  <definedNames>
    <definedName name="Auftragnehmer">#REF!</definedName>
    <definedName name="Ausschreibungsart">#REF!</definedName>
    <definedName name="Bitte_zutreffendes_auswählen?" comment="Auftragnehmer">#REF!</definedName>
    <definedName name="_xlnm.Print_Area" localSheetId="0">Formblatt!$A$9:$F$155</definedName>
    <definedName name="Sublieferan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34" i="42" l="1"/>
  <c r="F32" i="42"/>
  <c r="F20" i="42"/>
  <c r="F19" i="42"/>
  <c r="F18" i="42"/>
  <c r="F44" i="42"/>
  <c r="F43" i="42"/>
  <c r="J43" i="42" s="1"/>
  <c r="I43" i="42"/>
  <c r="F117" i="42"/>
  <c r="G55" i="42"/>
  <c r="G54" i="42"/>
  <c r="G53" i="42"/>
  <c r="G52" i="42"/>
  <c r="I44" i="42"/>
  <c r="H44" i="42"/>
  <c r="G44" i="42"/>
  <c r="H43" i="42"/>
  <c r="G43" i="42"/>
  <c r="F27" i="42"/>
  <c r="F136" i="42" s="1"/>
  <c r="F146" i="42" l="1"/>
  <c r="J44" i="42"/>
  <c r="L44" i="42" s="1"/>
  <c r="F112" i="42"/>
  <c r="F125" i="42" s="1"/>
  <c r="A112" i="42" l="1"/>
  <c r="C32" i="42"/>
</calcChain>
</file>

<file path=xl/sharedStrings.xml><?xml version="1.0" encoding="utf-8"?>
<sst xmlns="http://schemas.openxmlformats.org/spreadsheetml/2006/main" count="158" uniqueCount="112">
  <si>
    <t>FORMBLATT STATISTISCHE INFORMATION</t>
  </si>
  <si>
    <t>Ausschreibungsbezeichnung</t>
  </si>
  <si>
    <t>Vorinformationen</t>
  </si>
  <si>
    <t>Anleitung</t>
  </si>
  <si>
    <t>Spalten nicht löschen; sind in Verwendung für Hintergrundberechnungen!</t>
  </si>
  <si>
    <r>
      <t xml:space="preserve">Dieses Formblatt ist für </t>
    </r>
    <r>
      <rPr>
        <b/>
        <sz val="10"/>
        <color theme="1"/>
        <rFont val="Calibri"/>
        <family val="2"/>
        <scheme val="minor"/>
      </rPr>
      <t>jedes Unternehmen</t>
    </r>
    <r>
      <rPr>
        <sz val="10"/>
        <color theme="1"/>
        <rFont val="Calibri"/>
        <family val="2"/>
        <scheme val="minor"/>
      </rPr>
      <t xml:space="preserve"> auszufüllen, das in dem </t>
    </r>
    <r>
      <rPr>
        <b/>
        <sz val="10"/>
        <color theme="1"/>
        <rFont val="Calibri"/>
        <family val="2"/>
        <scheme val="minor"/>
      </rPr>
      <t>Verfahren relevant</t>
    </r>
    <r>
      <rPr>
        <sz val="10"/>
        <color theme="1"/>
        <rFont val="Calibri"/>
        <family val="2"/>
        <scheme val="minor"/>
      </rPr>
      <t xml:space="preserve"> ist. Das bedeutet, es ist </t>
    </r>
    <r>
      <rPr>
        <b/>
        <sz val="10"/>
        <color theme="1"/>
        <rFont val="Calibri"/>
        <family val="2"/>
        <scheme val="minor"/>
      </rPr>
      <t>bei Bietergemeinschaften (BieGe) für alle Mitglieder</t>
    </r>
    <r>
      <rPr>
        <sz val="10"/>
        <color theme="1"/>
        <rFont val="Calibri"/>
        <family val="2"/>
        <scheme val="minor"/>
      </rPr>
      <t xml:space="preserve"> ein gesondertes Dokument auszufüllen. Sofern der Einsatz von </t>
    </r>
    <r>
      <rPr>
        <b/>
        <sz val="10"/>
        <color theme="1"/>
        <rFont val="Calibri"/>
        <family val="2"/>
        <scheme val="minor"/>
      </rPr>
      <t>Subunternehmern</t>
    </r>
    <r>
      <rPr>
        <sz val="10"/>
        <color theme="1"/>
        <rFont val="Calibri"/>
        <family val="2"/>
        <scheme val="minor"/>
      </rPr>
      <t xml:space="preserve"> vorgesehen ist, sind auch für diese die Statistischen Informationen vorzulegen.
</t>
    </r>
    <r>
      <rPr>
        <b/>
        <sz val="10"/>
        <color theme="1"/>
        <rFont val="Calibri"/>
        <family val="2"/>
        <scheme val="minor"/>
      </rPr>
      <t xml:space="preserve">
</t>
    </r>
    <r>
      <rPr>
        <sz val="10"/>
        <color theme="1"/>
        <rFont val="Calibri"/>
        <family val="2"/>
        <scheme val="minor"/>
      </rPr>
      <t xml:space="preserve">Stichtag für die Gültigkeit der Angaben ist der Tag, auf den das Ende der Abgabefrist fällt.
</t>
    </r>
    <r>
      <rPr>
        <u/>
        <sz val="10"/>
        <color theme="1"/>
        <rFont val="Calibri"/>
        <family val="2"/>
        <scheme val="minor"/>
      </rPr>
      <t>Hinweis:</t>
    </r>
    <r>
      <rPr>
        <sz val="10"/>
        <color theme="1"/>
        <rFont val="Calibri"/>
        <family val="2"/>
        <scheme val="minor"/>
      </rPr>
      <t xml:space="preserve"> Bei mehreren beteiligten Unternehmen kann entweder der Federführer - das heißt das Unternehmen, das die Angebotsabgabe übernimmt - die Formblätter für alle Unternehmen ausfüllen, oder die Formblätter an die betroffenen Unternehmen zum Ausfüllen weiterleiten. In diesem Fall empfiehlt es sich aber, dass der Federführer vor der Weiterleitung zumindest den </t>
    </r>
    <r>
      <rPr>
        <b/>
        <sz val="10"/>
        <color theme="1"/>
        <rFont val="Calibri"/>
        <family val="2"/>
        <scheme val="minor"/>
      </rPr>
      <t>1. Abschnitt</t>
    </r>
    <r>
      <rPr>
        <sz val="10"/>
        <color theme="1"/>
        <rFont val="Calibri"/>
        <family val="2"/>
        <scheme val="minor"/>
      </rPr>
      <t xml:space="preserve"> ausfüllt, da dieser </t>
    </r>
    <r>
      <rPr>
        <b/>
        <sz val="10"/>
        <color theme="1"/>
        <rFont val="Calibri"/>
        <family val="2"/>
        <scheme val="minor"/>
      </rPr>
      <t>für alle beteiligten Unternehmen gleich ausgefüllt</t>
    </r>
    <r>
      <rPr>
        <sz val="10"/>
        <color theme="1"/>
        <rFont val="Calibri"/>
        <family val="2"/>
        <scheme val="minor"/>
      </rPr>
      <t xml:space="preserve"> sein muss.
</t>
    </r>
    <r>
      <rPr>
        <b/>
        <sz val="10"/>
        <color theme="1"/>
        <rFont val="Calibri"/>
        <family val="2"/>
        <scheme val="minor"/>
      </rPr>
      <t>ACHTUNG:</t>
    </r>
    <r>
      <rPr>
        <sz val="10"/>
        <color theme="1"/>
        <rFont val="Calibri"/>
        <family val="2"/>
        <scheme val="minor"/>
      </rPr>
      <t xml:space="preserve"> Das Formular blendet automatisch Felder aus, wenn diese aufgrund anderer Eingaben nicht erforderlich sind.</t>
    </r>
  </si>
  <si>
    <t>Datenschutzerklärung</t>
  </si>
  <si>
    <t xml:space="preserve">Die BBG legt großen Wert auf die Einhaltung der datenschutzrechtlichen Grundsätze. Die in diesem Formblatt angegebenen Daten werden daher ausschließlich für die reibungslose und zeitnahe Erstellung des Kataloges für das elektronische Katalogsystem e-Shop der BBG benötigt. Aus diesem Grund werden erst ab dem Zeitpunkt des Abschlusses der Rahmenvereinbarung / der Zuschlagserteilung die Daten des tatsächlich ausgewählten Partners der Rahmenvereinbarung / des tatsächlichen Zuschlagsempfängers von der BBG für den oben beschriebenen Zweck weiterverarbeitet. Mit Abgabe der gegenständlichen Daten sichert der Bieter zu, im Vorfeld die Erfüllung der datenschutzrechtlichen Voraussetzungen geprüft zu haben. </t>
  </si>
  <si>
    <t>1. Abschnitt: Rollenverteilung</t>
  </si>
  <si>
    <t>Unternehmen, bei dem bestellt werden kann</t>
  </si>
  <si>
    <t>Nur der Federführer</t>
  </si>
  <si>
    <t>Unternehmen, das Bestellungen empfängt</t>
  </si>
  <si>
    <t>Federführer und andere Unternehmen</t>
  </si>
  <si>
    <t>Unternehmen, das Rechnungen legt</t>
  </si>
  <si>
    <t>Nur andere Unternehmen</t>
  </si>
  <si>
    <r>
      <rPr>
        <b/>
        <sz val="10"/>
        <color theme="9"/>
        <rFont val="Calibri"/>
        <family val="2"/>
      </rPr>
      <t xml:space="preserve">→ </t>
    </r>
    <r>
      <rPr>
        <b/>
        <sz val="10"/>
        <color theme="9"/>
        <rFont val="Calibri"/>
        <family val="2"/>
        <scheme val="minor"/>
      </rPr>
      <t>Klicke hier für weitere Erläuterungen</t>
    </r>
  </si>
  <si>
    <t>2. Abschnitt: Grunddaten des Unternehmens</t>
  </si>
  <si>
    <t>Daten des Unternehmens</t>
  </si>
  <si>
    <t>Das Unternehmen ist am Angebot beteiligt als</t>
  </si>
  <si>
    <t>Alleiniger Bieter</t>
  </si>
  <si>
    <t>Federführer einer Bietergemeinschaft</t>
  </si>
  <si>
    <t>Weiteres Mitglied der Bietergemeinschaft</t>
  </si>
  <si>
    <t>Subunternehmer</t>
  </si>
  <si>
    <t>Name des Unternehmens im Volltext:</t>
  </si>
  <si>
    <t>Rechtsform</t>
  </si>
  <si>
    <t>AG</t>
  </si>
  <si>
    <t>GmbH</t>
  </si>
  <si>
    <t>GmbH&amp;Co KG</t>
  </si>
  <si>
    <t>OG</t>
  </si>
  <si>
    <t>KG</t>
  </si>
  <si>
    <t>Einzelunternehmer</t>
  </si>
  <si>
    <t>Verein</t>
  </si>
  <si>
    <t>Sonstiges</t>
  </si>
  <si>
    <r>
      <t>Firmenbuchnummer</t>
    </r>
    <r>
      <rPr>
        <b/>
        <i/>
        <sz val="10"/>
        <rFont val="Calibri"/>
        <family val="2"/>
        <scheme val="minor"/>
      </rPr>
      <t xml:space="preserve"> </t>
    </r>
    <r>
      <rPr>
        <b/>
        <sz val="10"/>
        <color theme="9"/>
        <rFont val="Calibri"/>
        <family val="2"/>
        <scheme val="minor"/>
      </rPr>
      <t>falls vorhanden</t>
    </r>
  </si>
  <si>
    <r>
      <t xml:space="preserve">UID-Nummer </t>
    </r>
    <r>
      <rPr>
        <b/>
        <sz val="10"/>
        <color theme="9"/>
        <rFont val="Calibri"/>
        <family val="2"/>
        <scheme val="minor"/>
      </rPr>
      <t>falls vorhanden</t>
    </r>
  </si>
  <si>
    <r>
      <t xml:space="preserve">Unternehmensgröße </t>
    </r>
    <r>
      <rPr>
        <b/>
        <sz val="10"/>
        <color theme="9"/>
        <rFont val="Calibri"/>
        <family val="2"/>
        <scheme val="minor"/>
      </rPr>
      <t>errechnet sich automatisch</t>
    </r>
  </si>
  <si>
    <t>Adresse und Kontaktdaten</t>
  </si>
  <si>
    <t>Straße</t>
  </si>
  <si>
    <t>Nummer</t>
  </si>
  <si>
    <t>Tel-Nr.</t>
  </si>
  <si>
    <t>PLZ</t>
  </si>
  <si>
    <t>Fax-Nr.</t>
  </si>
  <si>
    <t>Ort</t>
  </si>
  <si>
    <t>E-Mail</t>
  </si>
  <si>
    <t>Land</t>
  </si>
  <si>
    <t>Statistische Daten</t>
  </si>
  <si>
    <t>Gesamtzahl Beschäftigte</t>
  </si>
  <si>
    <t>Jahresumsatz (netto) des letzten Geschäftsjahres</t>
  </si>
  <si>
    <t>Beschäftigte Vollzeitäquivalente</t>
  </si>
  <si>
    <t>Anzahl Auszubildende Vollzeitäquivalente</t>
  </si>
  <si>
    <t>Höhe der Ausgleichstaxe gem.
Art. II § 9 Behinderteneinstellungsgesetz</t>
  </si>
  <si>
    <t>→ Klicke hier für weitere Erläuterungen</t>
  </si>
  <si>
    <t>Definition der Unternehmensgröße gem. Empfehlung der EU</t>
  </si>
  <si>
    <t>Unternehmenskategorie</t>
  </si>
  <si>
    <t>Mitarbeiter</t>
  </si>
  <si>
    <t>Umsatz</t>
  </si>
  <si>
    <t>Bilanzsumme</t>
  </si>
  <si>
    <t>Großunternehmen</t>
  </si>
  <si>
    <t>ab 250</t>
  </si>
  <si>
    <t>über 50 Mio. EUR</t>
  </si>
  <si>
    <t>über 43 Mio. EUR</t>
  </si>
  <si>
    <t>Mittleres Unternehmen</t>
  </si>
  <si>
    <t>unter 250</t>
  </si>
  <si>
    <t>bis 50 Mio. EUR</t>
  </si>
  <si>
    <t>bis 43 Mio. EUR</t>
  </si>
  <si>
    <t>Kleinunternehmen</t>
  </si>
  <si>
    <t>unter 50</t>
  </si>
  <si>
    <t>bis 10 Mio. EUR</t>
  </si>
  <si>
    <t>Kleinstunternehmen</t>
  </si>
  <si>
    <t>unter 10</t>
  </si>
  <si>
    <t>bis 2 Mio. EUR</t>
  </si>
  <si>
    <t>Ein Unternehmen fällt in eine Kategorie, wenn die Mitarbeiterzahl und entweder der Umsatz oder die Bilanzsumme unter den jeweiligen Schwellenwerten liegt. Eine Firma, die Teil einer größeren Gruppe ist, muss ggf. Daten zur Mitarbeiterzahl, zum Umsatz und zur Bilanzsumme dieser Gruppe einbeziehen.</t>
  </si>
  <si>
    <t>3. Abschnitt: Ansprechpartner</t>
  </si>
  <si>
    <t>Zur Anlage Ihrer Stammdaten in unseren Systemen ersuchen wir Sie um Bekanntgabe der folgend angeführten Ansprechpartner.
Sofern ein und dieselbe Person Ansprechpartner für mehrere Aufgaben ist, müssen die kompletten Daten nur einmal eingegeben werden. Bei den weiteren Ansprechpartnern ist dann die Angabe von Vor- und Nachname ausreichend.
Vielen Dank für Ihre Unterstützung!</t>
  </si>
  <si>
    <t>Hauptansprechpartner für BBG</t>
  </si>
  <si>
    <t>Vorname</t>
  </si>
  <si>
    <t>Nachname</t>
  </si>
  <si>
    <t>Titel</t>
  </si>
  <si>
    <t>Funktion</t>
  </si>
  <si>
    <t>Telefon</t>
  </si>
  <si>
    <t>Mobil</t>
  </si>
  <si>
    <t>Erstansprechpartner für Kunden</t>
  </si>
  <si>
    <t>Ansprechpartner für alle Kunden.
Es muss eine Person genannt werden. Die Kontaktdaten werden in weiterer Folge im e-Shop der BBG angezeigt. Als Kontakttelefonnummer und E-Mail-Adresse können auch allgemeine Daten genannt werden (z.B. office@xyz.at).
Es ist nicht möglich, dass mehrere Ansprechpartner im e-Shop angezeigt werden, jedoch kann beispielsweise in Vertragsinformationen auf Gebietsaufteilungen oder dergleichen aufmerksam gemacht werden.
Neben allen anderen Daten ist zumindest eine Festnetz- oder eine Mobilnummer anzugeben.</t>
  </si>
  <si>
    <t>Ansprechpartner Reporting/e-Rechnung</t>
  </si>
  <si>
    <t>Ansprechpartner Verrechnung</t>
  </si>
  <si>
    <t>4. Abschnitt: Technische Schnittstellen und Verrechnung</t>
  </si>
  <si>
    <t>Bestell-E-Mail-Adresse</t>
  </si>
  <si>
    <t>e-Rechnungsdaten</t>
  </si>
  <si>
    <t>Rechnungen des Auftragnehmers dürfen für Abrufe auf Basis dieser Ausschreibung (Ausgangsrechnungen) nur über den Service-Provider der BBG (Fa. DIG) abgewickelt werden.
Die Einbringung direkt über das USP (Unternehmensserviceportal) ist nicht zulässig.
Soweit die BBG dem Auftragnehmer gewisse Leistungen verrechnet (Eingangsrechnungen), erfolgt dies in der Regel ebenfalls mittels elektronischer Rechnung. Welche Leistungen verrechnet werden, ist in den Ausschreibungsunterlagen definiert.
Detailinformationen und Dokumentationen zur Abwicklung der e-Rechnung entnehmen Sie bitte folgendem Link:</t>
  </si>
  <si>
    <t>Dieser Punkt ist nicht auszufüllen, da dieses Unternehmen keine Rechnungen legt.</t>
  </si>
  <si>
    <t>https://www.bbg.gv.at/information/anwendungen-der-bbg/e-rechnung/</t>
  </si>
  <si>
    <t>Einbringungsart Ausgangsrechnungen</t>
  </si>
  <si>
    <t>Onlineformular</t>
  </si>
  <si>
    <t>Automatisierte Schnittstelle</t>
  </si>
  <si>
    <t>Kontaktadressen (E-Mail) für Kontakt/Verständigung bei</t>
  </si>
  <si>
    <t>Übertragungsfehlern</t>
  </si>
  <si>
    <t>Technischen Fragen</t>
  </si>
  <si>
    <t>Übertragungsbestätigungen</t>
  </si>
  <si>
    <t>Eingangsstelle für Rechnungen der BBG</t>
  </si>
  <si>
    <t>Bei automatisierter Schnittstelle folgende Angaben ergänzen:</t>
  </si>
  <si>
    <t>Übertragungsweg</t>
  </si>
  <si>
    <t>Gewünschtes XML-Format</t>
  </si>
  <si>
    <t>Quell-IP Adresse</t>
  </si>
  <si>
    <t>E-Mail Adresse von der die Rechnungen verschickt werden</t>
  </si>
  <si>
    <t>5. Abschnitt: e-Shop Kataloge</t>
  </si>
  <si>
    <t>In diesem Abschnitt sind die Ansprechpartner für die Abwicklung des elektronischen Kataloges anzugeben.</t>
  </si>
  <si>
    <t>Ansprechpartner e-Shop Katalogerstellung</t>
  </si>
  <si>
    <t>Ansprechpartner Bestellabwicklung im e-Shop</t>
  </si>
  <si>
    <t>Achtung: Dieser Abschnitt muss bei allen beteiligten Unternehmen ident ausgefüllt sein.</t>
  </si>
  <si>
    <t xml:space="preserve"> </t>
  </si>
  <si>
    <t>Dieser Punkt ist nicht auszufüllen, da dieses Unternehmen nicht die Abwicklung im elektronischen Katalog übernimmt.</t>
  </si>
  <si>
    <t>BBG GZ 5195.05030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</si>
</sst>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quot;€&quot;\ #,##0.00"/>
  </numFmts>
  <fonts count="34" x14ac:knownFonts="1">
    <font>
      <sz val="10"/>
      <color theme="1"/>
      <name val="Calibri"/>
      <family val="2"/>
      <scheme val="minor"/>
    </font>
    <font>
      <sz val="11"/>
      <color theme="1"/>
      <name val="Calibri"/>
      <family val="2"/>
      <scheme val="minor"/>
    </font>
    <font>
      <b/>
      <sz val="18"/>
      <color theme="1"/>
      <name val="Calibri"/>
      <family val="2"/>
      <scheme val="major"/>
    </font>
    <font>
      <sz val="10"/>
      <name val="Calibri"/>
      <family val="2"/>
      <scheme val="minor"/>
    </font>
    <font>
      <sz val="10"/>
      <color theme="0"/>
      <name val="Calibri"/>
      <family val="2"/>
      <scheme val="minor"/>
    </font>
    <font>
      <b/>
      <sz val="10"/>
      <color theme="1"/>
      <name val="Calibri"/>
      <family val="2"/>
      <scheme val="minor"/>
    </font>
    <font>
      <sz val="10"/>
      <color theme="0"/>
      <name val="Calibri"/>
      <family val="2"/>
      <scheme val="major"/>
    </font>
    <font>
      <sz val="14"/>
      <color theme="5"/>
      <name val="Calibri"/>
      <family val="2"/>
      <scheme val="major"/>
    </font>
    <font>
      <b/>
      <sz val="10"/>
      <color theme="5"/>
      <name val="Calibri"/>
      <family val="2"/>
      <scheme val="minor"/>
    </font>
    <font>
      <sz val="12"/>
      <color theme="5"/>
      <name val="Calibri"/>
      <family val="2"/>
      <scheme val="minor"/>
    </font>
    <font>
      <sz val="12"/>
      <color theme="1"/>
      <name val="Calibri"/>
      <family val="2"/>
      <scheme val="minor"/>
    </font>
    <font>
      <sz val="10"/>
      <color theme="1"/>
      <name val="Calibri"/>
      <family val="2"/>
      <scheme val="minor"/>
    </font>
    <font>
      <u/>
      <sz val="10"/>
      <color theme="10"/>
      <name val="Calibri"/>
      <family val="2"/>
      <scheme val="minor"/>
    </font>
    <font>
      <sz val="16"/>
      <color theme="5"/>
      <name val="Calibri"/>
      <family val="2"/>
      <scheme val="major"/>
    </font>
    <font>
      <sz val="10"/>
      <name val="Calibri"/>
      <family val="2"/>
      <scheme val="major"/>
    </font>
    <font>
      <b/>
      <sz val="10"/>
      <name val="Calibri"/>
      <family val="2"/>
      <scheme val="major"/>
    </font>
    <font>
      <sz val="10"/>
      <color theme="1"/>
      <name val="Calibri"/>
      <family val="2"/>
      <scheme val="major"/>
    </font>
    <font>
      <sz val="14"/>
      <name val="Calibri"/>
      <family val="2"/>
      <scheme val="major"/>
    </font>
    <font>
      <b/>
      <sz val="10"/>
      <color theme="7"/>
      <name val="Calibri"/>
      <family val="2"/>
      <scheme val="major"/>
    </font>
    <font>
      <u/>
      <sz val="10"/>
      <color theme="1"/>
      <name val="Calibri"/>
      <family val="2"/>
      <scheme val="minor"/>
    </font>
    <font>
      <sz val="10"/>
      <name val="Arial"/>
      <family val="2"/>
    </font>
    <font>
      <b/>
      <sz val="10"/>
      <color theme="9"/>
      <name val="Calibri"/>
      <family val="2"/>
      <scheme val="major"/>
    </font>
    <font>
      <b/>
      <sz val="10"/>
      <color theme="9"/>
      <name val="Calibri"/>
      <family val="2"/>
      <scheme val="minor"/>
    </font>
    <font>
      <b/>
      <sz val="10"/>
      <color theme="9"/>
      <name val="Calibri"/>
      <family val="2"/>
    </font>
    <font>
      <b/>
      <sz val="10"/>
      <name val="Arial"/>
      <family val="2"/>
    </font>
    <font>
      <b/>
      <i/>
      <sz val="10"/>
      <name val="Calibri"/>
      <family val="2"/>
      <scheme val="minor"/>
    </font>
    <font>
      <sz val="10"/>
      <color theme="0" tint="-0.14999847407452621"/>
      <name val="Calibri"/>
      <family val="2"/>
      <scheme val="minor"/>
    </font>
    <font>
      <b/>
      <sz val="10"/>
      <name val="Calibri"/>
      <family val="2"/>
      <scheme val="minor"/>
    </font>
    <font>
      <u/>
      <sz val="10"/>
      <color indexed="12"/>
      <name val="MS Sans Serif"/>
      <family val="2"/>
    </font>
    <font>
      <u/>
      <sz val="10"/>
      <color indexed="12"/>
      <name val="Calibri"/>
      <family val="2"/>
      <scheme val="minor"/>
    </font>
    <font>
      <sz val="14"/>
      <color rgb="FFFF0000"/>
      <name val="Calibri"/>
      <family val="2"/>
      <scheme val="major"/>
    </font>
    <font>
      <b/>
      <sz val="10"/>
      <color rgb="FFFF0000"/>
      <name val="Calibri"/>
      <family val="2"/>
      <scheme val="major"/>
    </font>
    <font>
      <sz val="10"/>
      <color rgb="FFFF0000"/>
      <name val="Calibri"/>
      <family val="2"/>
      <scheme val="minor"/>
    </font>
    <font>
      <b/>
      <sz val="10"/>
      <color rgb="FFFF0000"/>
      <name val="Calibri"/>
      <family val="2"/>
      <scheme val="minor"/>
    </font>
  </fonts>
  <fills count="11">
    <fill>
      <patternFill patternType="none"/>
    </fill>
    <fill>
      <patternFill patternType="gray125"/>
    </fill>
    <fill>
      <patternFill patternType="solid">
        <fgColor theme="9"/>
        <bgColor indexed="64"/>
      </patternFill>
    </fill>
    <fill>
      <patternFill patternType="solid">
        <fgColor rgb="FF578F5E"/>
        <bgColor indexed="64"/>
      </patternFill>
    </fill>
    <fill>
      <patternFill patternType="solid">
        <fgColor rgb="FFF0BE05"/>
        <bgColor indexed="64"/>
      </patternFill>
    </fill>
    <fill>
      <patternFill patternType="solid">
        <fgColor rgb="FFCC302E"/>
        <bgColor indexed="64"/>
      </patternFill>
    </fill>
    <fill>
      <patternFill patternType="solid">
        <fgColor rgb="FFFF660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s>
  <borders count="16">
    <border>
      <left/>
      <right/>
      <top/>
      <bottom/>
      <diagonal/>
    </border>
    <border>
      <left/>
      <right/>
      <top/>
      <bottom style="thin">
        <color auto="1"/>
      </bottom>
      <diagonal/>
    </border>
    <border>
      <left/>
      <right/>
      <top style="thin">
        <color theme="1"/>
      </top>
      <bottom style="thin">
        <color theme="1"/>
      </bottom>
      <diagonal/>
    </border>
    <border>
      <left/>
      <right/>
      <top style="thick">
        <color theme="9"/>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7">
    <xf numFmtId="0" fontId="0" fillId="0" borderId="0">
      <alignment vertical="top"/>
    </xf>
    <xf numFmtId="0" fontId="2"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8" fillId="0" borderId="0" applyNumberFormat="0" applyFill="0" applyAlignment="0" applyProtection="0"/>
    <xf numFmtId="0" fontId="4" fillId="3" borderId="0" applyNumberFormat="0" applyBorder="0" applyAlignment="0" applyProtection="0"/>
    <xf numFmtId="0" fontId="4" fillId="5" borderId="0" applyNumberFormat="0" applyBorder="0" applyAlignment="0" applyProtection="0"/>
    <xf numFmtId="0" fontId="3" fillId="4" borderId="0" applyNumberFormat="0" applyBorder="0" applyAlignment="0" applyProtection="0"/>
    <xf numFmtId="0" fontId="7" fillId="0" borderId="0" applyNumberFormat="0" applyFill="0" applyBorder="0" applyAlignment="0" applyProtection="0"/>
    <xf numFmtId="0" fontId="5" fillId="0" borderId="1" applyNumberFormat="0" applyFill="0" applyAlignment="0" applyProtection="0"/>
    <xf numFmtId="0" fontId="5" fillId="0" borderId="2" applyNumberFormat="0" applyFill="0" applyAlignment="0" applyProtection="0"/>
    <xf numFmtId="164" fontId="6" fillId="6" borderId="0" applyNumberFormat="0" applyBorder="0" applyAlignment="0" applyProtection="0">
      <alignment vertical="top"/>
    </xf>
    <xf numFmtId="164" fontId="6" fillId="2" borderId="0" applyNumberFormat="0" applyBorder="0" applyAlignment="0" applyProtection="0">
      <alignment vertical="top"/>
    </xf>
    <xf numFmtId="0" fontId="12" fillId="0" borderId="0" applyNumberFormat="0" applyFill="0" applyBorder="0" applyAlignment="0" applyProtection="0">
      <alignment vertical="top"/>
    </xf>
    <xf numFmtId="0" fontId="1" fillId="0" borderId="0"/>
    <xf numFmtId="0" fontId="20" fillId="0" borderId="0"/>
    <xf numFmtId="0" fontId="28" fillId="0" borderId="0" applyNumberFormat="0" applyFill="0" applyBorder="0" applyAlignment="0" applyProtection="0"/>
  </cellStyleXfs>
  <cellXfs count="96">
    <xf numFmtId="0" fontId="0" fillId="0" borderId="0" xfId="0">
      <alignment vertical="top"/>
    </xf>
    <xf numFmtId="0" fontId="14" fillId="0" borderId="0" xfId="0" applyFont="1">
      <alignment vertical="top"/>
    </xf>
    <xf numFmtId="0" fontId="16" fillId="0" borderId="0" xfId="0" applyFont="1" applyAlignment="1">
      <alignment vertical="top" wrapText="1"/>
    </xf>
    <xf numFmtId="0" fontId="16" fillId="0" borderId="0" xfId="0" applyFont="1" applyAlignment="1">
      <alignment horizontal="left" vertical="top" wrapText="1"/>
    </xf>
    <xf numFmtId="0" fontId="16" fillId="0" borderId="3" xfId="0" applyFont="1" applyBorder="1" applyAlignment="1">
      <alignment horizontal="left" vertical="top" wrapText="1"/>
    </xf>
    <xf numFmtId="0" fontId="11" fillId="0" borderId="0" xfId="14" applyFont="1"/>
    <xf numFmtId="0" fontId="21" fillId="0" borderId="3" xfId="0" applyFont="1" applyBorder="1" applyAlignment="1">
      <alignment horizontal="left" vertical="top"/>
    </xf>
    <xf numFmtId="0" fontId="21" fillId="0" borderId="0" xfId="0" applyFont="1" applyAlignment="1">
      <alignment horizontal="left" vertical="top"/>
    </xf>
    <xf numFmtId="0" fontId="3" fillId="9" borderId="4" xfId="14" applyFont="1" applyFill="1" applyBorder="1"/>
    <xf numFmtId="0" fontId="3" fillId="9" borderId="6" xfId="14" applyFont="1" applyFill="1" applyBorder="1"/>
    <xf numFmtId="0" fontId="22" fillId="0" borderId="0" xfId="15" applyFont="1" applyAlignment="1" applyProtection="1">
      <alignment vertical="center"/>
      <protection locked="0"/>
    </xf>
    <xf numFmtId="0" fontId="24" fillId="0" borderId="0" xfId="15" applyFont="1"/>
    <xf numFmtId="0" fontId="18" fillId="0" borderId="3" xfId="0" applyFont="1" applyBorder="1" applyAlignment="1">
      <alignment horizontal="left" vertical="top"/>
    </xf>
    <xf numFmtId="0" fontId="11" fillId="0" borderId="0" xfId="14" applyFont="1" applyAlignment="1">
      <alignment vertical="center"/>
    </xf>
    <xf numFmtId="0" fontId="3" fillId="0" borderId="0" xfId="14" applyFont="1"/>
    <xf numFmtId="49" fontId="3" fillId="10" borderId="4" xfId="14" applyNumberFormat="1" applyFont="1" applyFill="1" applyBorder="1" applyAlignment="1" applyProtection="1">
      <alignment horizontal="left" vertical="center"/>
      <protection locked="0"/>
    </xf>
    <xf numFmtId="0" fontId="11" fillId="0" borderId="10" xfId="14" applyFont="1" applyBorder="1"/>
    <xf numFmtId="0" fontId="26" fillId="7" borderId="4" xfId="14" applyFont="1" applyFill="1" applyBorder="1" applyAlignment="1">
      <alignment horizontal="left" vertical="center"/>
    </xf>
    <xf numFmtId="0" fontId="4" fillId="0" borderId="0" xfId="14" applyFont="1"/>
    <xf numFmtId="0" fontId="3" fillId="9" borderId="7" xfId="14" applyFont="1" applyFill="1" applyBorder="1" applyAlignment="1">
      <alignment vertical="center"/>
    </xf>
    <xf numFmtId="49" fontId="3" fillId="10" borderId="7" xfId="14" applyNumberFormat="1" applyFont="1" applyFill="1" applyBorder="1" applyAlignment="1" applyProtection="1">
      <alignment horizontal="left" vertical="center"/>
      <protection locked="0"/>
    </xf>
    <xf numFmtId="3" fontId="3" fillId="10" borderId="12" xfId="14" applyNumberFormat="1" applyFont="1" applyFill="1" applyBorder="1" applyAlignment="1" applyProtection="1">
      <alignment horizontal="center" vertical="center"/>
      <protection locked="0"/>
    </xf>
    <xf numFmtId="2" fontId="3" fillId="0" borderId="0" xfId="14" applyNumberFormat="1" applyFont="1"/>
    <xf numFmtId="165" fontId="3" fillId="10" borderId="7" xfId="14" applyNumberFormat="1" applyFont="1" applyFill="1" applyBorder="1" applyAlignment="1" applyProtection="1">
      <alignment horizontal="center" vertical="center"/>
      <protection locked="0"/>
    </xf>
    <xf numFmtId="0" fontId="27" fillId="7" borderId="7" xfId="14" applyFont="1" applyFill="1" applyBorder="1"/>
    <xf numFmtId="0" fontId="27" fillId="7" borderId="7" xfId="14" applyFont="1" applyFill="1" applyBorder="1" applyAlignment="1">
      <alignment horizontal="center"/>
    </xf>
    <xf numFmtId="0" fontId="5" fillId="7" borderId="7" xfId="14" applyFont="1" applyFill="1" applyBorder="1" applyAlignment="1">
      <alignment horizontal="center"/>
    </xf>
    <xf numFmtId="0" fontId="5" fillId="9" borderId="7" xfId="14" applyFont="1" applyFill="1" applyBorder="1"/>
    <xf numFmtId="0" fontId="11" fillId="0" borderId="7" xfId="14" applyFont="1" applyBorder="1" applyAlignment="1">
      <alignment horizontal="center"/>
    </xf>
    <xf numFmtId="0" fontId="3" fillId="0" borderId="0" xfId="15" applyFont="1" applyAlignment="1">
      <alignment vertical="center"/>
    </xf>
    <xf numFmtId="0" fontId="3" fillId="8" borderId="7" xfId="15" applyFont="1" applyFill="1" applyBorder="1" applyAlignment="1">
      <alignment horizontal="left" vertical="center"/>
    </xf>
    <xf numFmtId="0" fontId="5" fillId="7" borderId="4" xfId="14" applyFont="1" applyFill="1" applyBorder="1" applyAlignment="1">
      <alignment vertical="center" wrapText="1"/>
    </xf>
    <xf numFmtId="0" fontId="22" fillId="0" borderId="11" xfId="15" applyFont="1" applyBorder="1" applyAlignment="1" applyProtection="1">
      <alignment vertical="center"/>
      <protection locked="0"/>
    </xf>
    <xf numFmtId="0" fontId="31" fillId="0" borderId="0" xfId="0" applyFont="1">
      <alignment vertical="top"/>
    </xf>
    <xf numFmtId="1" fontId="3" fillId="0" borderId="0" xfId="14" applyNumberFormat="1" applyFont="1"/>
    <xf numFmtId="0" fontId="32" fillId="0" borderId="0" xfId="14" applyFont="1"/>
    <xf numFmtId="49" fontId="11" fillId="0" borderId="9" xfId="14" applyNumberFormat="1" applyFont="1" applyBorder="1" applyProtection="1">
      <protection locked="0"/>
    </xf>
    <xf numFmtId="49" fontId="3" fillId="10" borderId="4" xfId="15" applyNumberFormat="1" applyFont="1" applyFill="1" applyBorder="1" applyAlignment="1" applyProtection="1">
      <alignment horizontal="left" vertical="center" wrapText="1"/>
      <protection locked="0"/>
    </xf>
    <xf numFmtId="49" fontId="3" fillId="10" borderId="5" xfId="15" applyNumberFormat="1" applyFont="1" applyFill="1" applyBorder="1" applyAlignment="1" applyProtection="1">
      <alignment horizontal="left" vertical="center" wrapText="1"/>
      <protection locked="0"/>
    </xf>
    <xf numFmtId="49" fontId="3" fillId="10" borderId="6" xfId="15" applyNumberFormat="1" applyFont="1" applyFill="1" applyBorder="1" applyAlignment="1" applyProtection="1">
      <alignment horizontal="left" vertical="center" wrapText="1"/>
      <protection locked="0"/>
    </xf>
    <xf numFmtId="0" fontId="22" fillId="0" borderId="11" xfId="15" applyFont="1" applyBorder="1" applyAlignment="1" applyProtection="1">
      <alignment horizontal="left" vertical="center"/>
      <protection locked="0"/>
    </xf>
    <xf numFmtId="0" fontId="33" fillId="7" borderId="4" xfId="14" applyFont="1" applyFill="1" applyBorder="1" applyAlignment="1">
      <alignment horizontal="center" vertical="center" wrapText="1"/>
    </xf>
    <xf numFmtId="0" fontId="33" fillId="7" borderId="5" xfId="14" applyFont="1" applyFill="1" applyBorder="1" applyAlignment="1">
      <alignment horizontal="center" vertical="center" wrapText="1"/>
    </xf>
    <xf numFmtId="0" fontId="33" fillId="7" borderId="6" xfId="14" applyFont="1" applyFill="1" applyBorder="1" applyAlignment="1">
      <alignment horizontal="center" vertical="center" wrapText="1"/>
    </xf>
    <xf numFmtId="0" fontId="3" fillId="9" borderId="4" xfId="15" applyFont="1" applyFill="1" applyBorder="1" applyAlignment="1">
      <alignment horizontal="center" vertical="center"/>
    </xf>
    <xf numFmtId="0" fontId="3" fillId="9" borderId="6" xfId="15" applyFont="1" applyFill="1" applyBorder="1" applyAlignment="1">
      <alignment horizontal="center" vertical="center"/>
    </xf>
    <xf numFmtId="0" fontId="20" fillId="10" borderId="6" xfId="15" applyFill="1" applyBorder="1" applyAlignment="1">
      <alignment horizontal="left" vertical="center" wrapText="1"/>
    </xf>
    <xf numFmtId="0" fontId="30" fillId="0" borderId="0" xfId="8" applyNumberFormat="1" applyFont="1" applyFill="1" applyAlignment="1">
      <alignment horizontal="left" vertical="center"/>
    </xf>
    <xf numFmtId="0" fontId="22" fillId="0" borderId="0" xfId="15" applyFont="1" applyAlignment="1">
      <alignment horizontal="left" vertical="center" wrapText="1"/>
    </xf>
    <xf numFmtId="0" fontId="22" fillId="0" borderId="0" xfId="15" applyFont="1" applyAlignment="1">
      <alignment vertical="center"/>
    </xf>
    <xf numFmtId="49" fontId="3" fillId="10" borderId="4" xfId="15" applyNumberFormat="1" applyFont="1" applyFill="1" applyBorder="1" applyAlignment="1" applyProtection="1">
      <alignment horizontal="center" vertical="center" wrapText="1"/>
      <protection locked="0"/>
    </xf>
    <xf numFmtId="49" fontId="3" fillId="10" borderId="6" xfId="15" applyNumberFormat="1" applyFont="1" applyFill="1" applyBorder="1" applyAlignment="1" applyProtection="1">
      <alignment horizontal="center" vertical="center" wrapText="1"/>
      <protection locked="0"/>
    </xf>
    <xf numFmtId="0" fontId="27" fillId="7" borderId="4" xfId="14" applyFont="1" applyFill="1" applyBorder="1" applyAlignment="1">
      <alignment horizontal="center" vertical="center" wrapText="1"/>
    </xf>
    <xf numFmtId="0" fontId="27" fillId="7" borderId="5" xfId="14" applyFont="1" applyFill="1" applyBorder="1" applyAlignment="1">
      <alignment horizontal="center" vertical="center" wrapText="1"/>
    </xf>
    <xf numFmtId="0" fontId="27" fillId="7" borderId="6" xfId="14" applyFont="1" applyFill="1" applyBorder="1" applyAlignment="1">
      <alignment horizontal="center" vertical="center" wrapText="1"/>
    </xf>
    <xf numFmtId="0" fontId="3" fillId="0" borderId="9" xfId="15" applyFont="1" applyBorder="1" applyAlignment="1">
      <alignment horizontal="center" vertical="center" wrapText="1"/>
    </xf>
    <xf numFmtId="0" fontId="3" fillId="0" borderId="11" xfId="15" applyFont="1" applyBorder="1" applyAlignment="1">
      <alignment horizontal="center" vertical="center" wrapText="1"/>
    </xf>
    <xf numFmtId="0" fontId="3" fillId="0" borderId="13" xfId="15" applyFont="1" applyBorder="1" applyAlignment="1">
      <alignment horizontal="center" vertical="center" wrapText="1"/>
    </xf>
    <xf numFmtId="0" fontId="12" fillId="8" borderId="14" xfId="13" applyFill="1" applyBorder="1" applyAlignment="1" applyProtection="1">
      <alignment horizontal="left" vertical="center" wrapText="1"/>
    </xf>
    <xf numFmtId="0" fontId="29" fillId="8" borderId="1" xfId="16" applyFont="1" applyFill="1" applyBorder="1" applyAlignment="1" applyProtection="1">
      <alignment horizontal="left" vertical="center" wrapText="1"/>
    </xf>
    <xf numFmtId="0" fontId="29" fillId="8" borderId="15" xfId="16" applyFont="1" applyFill="1" applyBorder="1" applyAlignment="1" applyProtection="1">
      <alignment horizontal="left" vertical="center" wrapText="1"/>
    </xf>
    <xf numFmtId="0" fontId="5" fillId="7" borderId="4" xfId="14" applyFont="1" applyFill="1" applyBorder="1" applyAlignment="1">
      <alignment horizontal="center" vertical="center" wrapText="1"/>
    </xf>
    <xf numFmtId="0" fontId="5" fillId="7" borderId="5" xfId="14" applyFont="1" applyFill="1" applyBorder="1" applyAlignment="1">
      <alignment horizontal="center" vertical="center" wrapText="1"/>
    </xf>
    <xf numFmtId="0" fontId="5" fillId="7" borderId="6" xfId="14" applyFont="1" applyFill="1" applyBorder="1" applyAlignment="1">
      <alignment horizontal="center" vertical="center" wrapText="1"/>
    </xf>
    <xf numFmtId="0" fontId="20" fillId="9" borderId="6" xfId="15" applyFill="1" applyBorder="1" applyAlignment="1">
      <alignment horizontal="center" vertical="center"/>
    </xf>
    <xf numFmtId="0" fontId="17" fillId="0" borderId="0" xfId="8" applyNumberFormat="1" applyFont="1" applyFill="1" applyAlignment="1">
      <alignment horizontal="left" vertical="center"/>
    </xf>
    <xf numFmtId="0" fontId="3" fillId="8" borderId="9" xfId="15" applyFont="1" applyFill="1" applyBorder="1" applyAlignment="1">
      <alignment horizontal="left" vertical="center" wrapText="1"/>
    </xf>
    <xf numFmtId="0" fontId="3" fillId="8" borderId="11" xfId="15" applyFont="1" applyFill="1" applyBorder="1" applyAlignment="1">
      <alignment horizontal="left" vertical="center" wrapText="1"/>
    </xf>
    <xf numFmtId="0" fontId="3" fillId="8" borderId="13" xfId="15" applyFont="1" applyFill="1" applyBorder="1" applyAlignment="1">
      <alignment horizontal="left" vertical="center" wrapText="1"/>
    </xf>
    <xf numFmtId="0" fontId="3" fillId="9" borderId="7" xfId="14" applyFont="1" applyFill="1" applyBorder="1" applyAlignment="1">
      <alignment horizontal="left" vertical="center" wrapText="1"/>
    </xf>
    <xf numFmtId="0" fontId="3" fillId="9" borderId="7" xfId="14" applyFont="1" applyFill="1" applyBorder="1" applyAlignment="1">
      <alignment horizontal="left" vertical="center"/>
    </xf>
    <xf numFmtId="165" fontId="3" fillId="10" borderId="4" xfId="14" applyNumberFormat="1" applyFont="1" applyFill="1" applyBorder="1" applyAlignment="1" applyProtection="1">
      <alignment horizontal="center" vertical="center"/>
      <protection locked="0"/>
    </xf>
    <xf numFmtId="0" fontId="20" fillId="10" borderId="6" xfId="15" applyFill="1" applyBorder="1" applyAlignment="1">
      <alignment horizontal="center" vertical="center"/>
    </xf>
    <xf numFmtId="0" fontId="27" fillId="7" borderId="7" xfId="14" applyFont="1" applyFill="1" applyBorder="1" applyAlignment="1">
      <alignment horizontal="center" vertical="center" wrapText="1"/>
    </xf>
    <xf numFmtId="0" fontId="21" fillId="0" borderId="11" xfId="0" applyFont="1" applyBorder="1" applyAlignment="1">
      <alignment horizontal="left" vertical="top" wrapText="1"/>
    </xf>
    <xf numFmtId="0" fontId="21" fillId="0" borderId="0" xfId="0" applyFont="1" applyAlignment="1">
      <alignment horizontal="left" vertical="top" wrapText="1"/>
    </xf>
    <xf numFmtId="0" fontId="3" fillId="9" borderId="12" xfId="14" applyFont="1" applyFill="1" applyBorder="1" applyAlignment="1">
      <alignment horizontal="left" vertical="center"/>
    </xf>
    <xf numFmtId="3" fontId="3" fillId="10" borderId="7" xfId="14" applyNumberFormat="1" applyFont="1" applyFill="1" applyBorder="1" applyAlignment="1" applyProtection="1">
      <alignment horizontal="center" vertical="center"/>
      <protection locked="0"/>
    </xf>
    <xf numFmtId="0" fontId="3" fillId="10" borderId="7" xfId="14" applyFont="1" applyFill="1" applyBorder="1" applyAlignment="1" applyProtection="1">
      <alignment horizontal="center" vertical="center"/>
      <protection locked="0"/>
    </xf>
    <xf numFmtId="0" fontId="3" fillId="9" borderId="7" xfId="14" applyFont="1" applyFill="1" applyBorder="1"/>
    <xf numFmtId="49" fontId="3" fillId="10" borderId="7" xfId="14" applyNumberFormat="1" applyFont="1" applyFill="1" applyBorder="1" applyAlignment="1" applyProtection="1">
      <alignment horizontal="left" vertical="center"/>
      <protection locked="0"/>
    </xf>
    <xf numFmtId="0" fontId="3" fillId="10" borderId="7" xfId="14" applyFont="1" applyFill="1" applyBorder="1" applyAlignment="1" applyProtection="1">
      <alignment vertical="center"/>
      <protection locked="0"/>
    </xf>
    <xf numFmtId="0" fontId="3" fillId="10" borderId="7" xfId="14" applyFont="1" applyFill="1" applyBorder="1" applyProtection="1">
      <protection locked="0"/>
    </xf>
    <xf numFmtId="0" fontId="3" fillId="10" borderId="8" xfId="14" applyFont="1" applyFill="1" applyBorder="1" applyProtection="1">
      <protection locked="0"/>
    </xf>
    <xf numFmtId="0" fontId="3" fillId="8" borderId="4" xfId="15" applyFont="1" applyFill="1" applyBorder="1" applyAlignment="1">
      <alignment horizontal="left" vertical="center" wrapText="1"/>
    </xf>
    <xf numFmtId="0" fontId="3" fillId="8" borderId="5" xfId="15" applyFont="1" applyFill="1" applyBorder="1" applyAlignment="1">
      <alignment horizontal="left" vertical="center" wrapText="1"/>
    </xf>
    <xf numFmtId="0" fontId="3" fillId="8" borderId="6" xfId="15" applyFont="1" applyFill="1" applyBorder="1" applyAlignment="1">
      <alignment horizontal="left" vertical="center" wrapText="1"/>
    </xf>
    <xf numFmtId="0" fontId="13" fillId="0" borderId="0" xfId="8" quotePrefix="1" applyNumberFormat="1" applyFont="1" applyFill="1" applyAlignment="1">
      <alignment horizontal="left" vertical="center"/>
    </xf>
    <xf numFmtId="0" fontId="13" fillId="0" borderId="0" xfId="8" applyNumberFormat="1" applyFont="1" applyFill="1" applyAlignment="1">
      <alignment horizontal="left" vertical="center"/>
    </xf>
    <xf numFmtId="0" fontId="15" fillId="7" borderId="4" xfId="0" applyFont="1" applyFill="1" applyBorder="1" applyAlignment="1">
      <alignment horizontal="center" vertical="center" wrapText="1"/>
    </xf>
    <xf numFmtId="0" fontId="15" fillId="7" borderId="5" xfId="0" applyFont="1" applyFill="1" applyBorder="1" applyAlignment="1">
      <alignment horizontal="center" vertical="center" wrapText="1"/>
    </xf>
    <xf numFmtId="0" fontId="15" fillId="7" borderId="6" xfId="0" applyFont="1" applyFill="1" applyBorder="1" applyAlignment="1">
      <alignment horizontal="center" vertical="center" wrapText="1"/>
    </xf>
    <xf numFmtId="0" fontId="18" fillId="7" borderId="0" xfId="0" applyFont="1" applyFill="1" applyAlignment="1">
      <alignment horizontal="center" vertical="top"/>
    </xf>
    <xf numFmtId="0" fontId="11" fillId="8" borderId="4" xfId="14" applyFont="1" applyFill="1" applyBorder="1" applyAlignment="1">
      <alignment horizontal="left" vertical="center" wrapText="1"/>
    </xf>
    <xf numFmtId="0" fontId="11" fillId="8" borderId="5" xfId="14" applyFont="1" applyFill="1" applyBorder="1" applyAlignment="1">
      <alignment horizontal="left" vertical="center" wrapText="1"/>
    </xf>
    <xf numFmtId="0" fontId="11" fillId="8" borderId="6" xfId="14" applyFont="1" applyFill="1" applyBorder="1" applyAlignment="1">
      <alignment horizontal="left" vertical="center" wrapText="1"/>
    </xf>
  </cellXfs>
  <cellStyles count="17">
    <cellStyle name="Akzent 1" xfId="12" xr:uid="{E1312969-786F-4104-A63F-95B47B4A2618}"/>
    <cellStyle name="Akzent 2" xfId="11" xr:uid="{4C32FB0E-62B7-4352-B986-C83B20044CFC}"/>
    <cellStyle name="Ergebnis" xfId="10" builtinId="25" customBuiltin="1"/>
    <cellStyle name="Gut" xfId="5" builtinId="26" customBuiltin="1"/>
    <cellStyle name="Link" xfId="13" builtinId="8"/>
    <cellStyle name="Link 2" xfId="16" xr:uid="{E2436436-33A9-4FA9-93DF-262DFEAFD311}"/>
    <cellStyle name="Neutral" xfId="7" builtinId="28" customBuiltin="1"/>
    <cellStyle name="Schlecht" xfId="6" builtinId="27" customBuiltin="1"/>
    <cellStyle name="Standard" xfId="0" builtinId="0" customBuiltin="1"/>
    <cellStyle name="Standard 2 2" xfId="15" xr:uid="{2FE0B7A1-0D7B-4F63-B201-5BF0A6B7CCCF}"/>
    <cellStyle name="Standard 3" xfId="14" xr:uid="{D9076881-8B4E-4C35-BE82-E782C9157C29}"/>
    <cellStyle name="Überschrift" xfId="1" builtinId="15" hidden="1"/>
    <cellStyle name="Überschrift" xfId="8" builtinId="15" customBuiltin="1"/>
    <cellStyle name="Überschrift 1" xfId="2" builtinId="16" customBuiltin="1"/>
    <cellStyle name="Überschrift 2" xfId="3" builtinId="17" customBuiltin="1"/>
    <cellStyle name="Überschrift 3" xfId="4" builtinId="18" customBuiltin="1"/>
    <cellStyle name="Überschrift 4" xfId="9" builtinId="19" customBuiltin="1"/>
  </cellStyles>
  <dxfs count="35">
    <dxf>
      <font>
        <color theme="1"/>
      </font>
    </dxf>
    <dxf>
      <fill>
        <patternFill>
          <bgColor theme="4" tint="0.79998168889431442"/>
        </patternFill>
      </fill>
      <border>
        <right style="thin">
          <color auto="1"/>
        </right>
        <bottom style="thin">
          <color auto="1"/>
        </bottom>
        <vertical/>
        <horizontal/>
      </border>
    </dxf>
    <dxf>
      <font>
        <color theme="0"/>
      </font>
    </dxf>
    <dxf>
      <font>
        <color theme="1"/>
      </font>
    </dxf>
    <dxf>
      <font>
        <color theme="0" tint="-0.24994659260841701"/>
      </font>
      <fill>
        <patternFill patternType="solid">
          <bgColor theme="0"/>
        </patternFill>
      </fill>
      <border>
        <left style="dotted">
          <color theme="0" tint="-0.24994659260841701"/>
        </left>
        <right style="dotted">
          <color theme="0" tint="-0.24994659260841701"/>
        </right>
        <bottom style="dotted">
          <color theme="0" tint="-0.24994659260841701"/>
        </bottom>
        <vertical/>
        <horizontal/>
      </border>
    </dxf>
    <dxf>
      <font>
        <color theme="0" tint="-0.24994659260841701"/>
      </font>
      <fill>
        <patternFill patternType="solid">
          <bgColor theme="0"/>
        </patternFill>
      </fill>
      <border>
        <left style="dotted">
          <color theme="0" tint="-0.24994659260841701"/>
        </left>
        <right style="dotted">
          <color theme="0" tint="-0.24994659260841701"/>
        </right>
        <bottom style="dotted">
          <color theme="0" tint="-0.24994659260841701"/>
        </bottom>
        <vertical/>
        <horizontal/>
      </border>
    </dxf>
    <dxf>
      <border>
        <bottom style="thin">
          <color auto="1"/>
        </bottom>
        <vertical/>
        <horizontal/>
      </border>
    </dxf>
    <dxf>
      <font>
        <color theme="0" tint="-0.24994659260841701"/>
      </font>
      <fill>
        <patternFill patternType="solid">
          <bgColor theme="0"/>
        </patternFill>
      </fill>
      <border>
        <left style="dotted">
          <color theme="0" tint="-0.24994659260841701"/>
        </left>
        <right style="dotted">
          <color theme="0" tint="-0.24994659260841701"/>
        </right>
        <bottom style="dotted">
          <color theme="0" tint="-0.24994659260841701"/>
        </bottom>
        <vertical/>
        <horizontal/>
      </border>
    </dxf>
    <dxf>
      <font>
        <color theme="0" tint="-0.24994659260841701"/>
      </font>
      <fill>
        <patternFill patternType="solid">
          <bgColor theme="0"/>
        </patternFill>
      </fill>
      <border>
        <left style="dotted">
          <color theme="0" tint="-0.24994659260841701"/>
        </left>
        <right style="dotted">
          <color theme="0" tint="-0.24994659260841701"/>
        </right>
        <bottom style="dotted">
          <color theme="0" tint="-0.24994659260841701"/>
        </bottom>
        <vertical/>
        <horizontal/>
      </border>
    </dxf>
    <dxf>
      <font>
        <color theme="0" tint="-0.24994659260841701"/>
      </font>
      <fill>
        <patternFill patternType="solid">
          <bgColor theme="0"/>
        </patternFill>
      </fill>
      <border>
        <vertical/>
        <horizontal/>
      </border>
    </dxf>
    <dxf>
      <font>
        <color theme="0" tint="-0.24994659260841701"/>
      </font>
      <fill>
        <patternFill patternType="solid">
          <bgColor theme="0"/>
        </patternFill>
      </fill>
      <border>
        <vertical/>
        <horizontal/>
      </border>
    </dxf>
    <dxf>
      <font>
        <color theme="0" tint="-0.24994659260841701"/>
      </font>
      <fill>
        <patternFill patternType="solid">
          <bgColor theme="0"/>
        </patternFill>
      </fill>
      <border>
        <vertical/>
        <horizontal/>
      </border>
    </dxf>
    <dxf>
      <font>
        <color theme="0" tint="-0.24994659260841701"/>
      </font>
      <fill>
        <patternFill patternType="solid">
          <bgColor theme="0"/>
        </patternFill>
      </fill>
      <border>
        <vertical/>
        <horizontal/>
      </border>
    </dxf>
    <dxf>
      <font>
        <color theme="0" tint="-0.24994659260841701"/>
      </font>
    </dxf>
    <dxf>
      <fill>
        <patternFill>
          <bgColor rgb="FFF1F0EF"/>
        </patternFill>
      </fill>
    </dxf>
    <dxf>
      <fill>
        <patternFill>
          <bgColor rgb="FFF1F0EF"/>
        </patternFill>
      </fill>
    </dxf>
    <dxf>
      <font>
        <b/>
        <i val="0"/>
      </font>
    </dxf>
    <dxf>
      <font>
        <b/>
        <i val="0"/>
      </font>
    </dxf>
    <dxf>
      <font>
        <b/>
        <i val="0"/>
      </font>
      <border>
        <top style="thick">
          <color theme="3"/>
        </top>
      </border>
    </dxf>
    <dxf>
      <font>
        <b/>
        <i val="0"/>
      </font>
      <border>
        <bottom style="thick">
          <color theme="3"/>
        </bottom>
      </border>
    </dxf>
    <dxf>
      <border>
        <vertical style="thin">
          <color theme="3"/>
        </vertical>
        <horizontal style="thin">
          <color theme="3"/>
        </horizontal>
      </border>
    </dxf>
    <dxf>
      <fill>
        <patternFill>
          <bgColor rgb="FFE6F1F6"/>
        </patternFill>
      </fill>
    </dxf>
    <dxf>
      <fill>
        <patternFill>
          <bgColor rgb="FFE6F1F6"/>
        </patternFill>
      </fill>
    </dxf>
    <dxf>
      <font>
        <b/>
        <i val="0"/>
      </font>
    </dxf>
    <dxf>
      <font>
        <b/>
        <i val="0"/>
      </font>
    </dxf>
    <dxf>
      <font>
        <b/>
        <i val="0"/>
        <color theme="0"/>
      </font>
      <fill>
        <patternFill>
          <bgColor rgb="FF59A6C6"/>
        </patternFill>
      </fill>
    </dxf>
    <dxf>
      <font>
        <b/>
        <i val="0"/>
        <color theme="0"/>
      </font>
      <fill>
        <patternFill>
          <bgColor theme="5"/>
        </patternFill>
      </fill>
    </dxf>
    <dxf>
      <border>
        <left/>
        <right/>
        <top style="thin">
          <color theme="5"/>
        </top>
        <bottom style="thin">
          <color theme="5"/>
        </bottom>
        <vertical style="thin">
          <color theme="5"/>
        </vertical>
        <horizontal style="thin">
          <color theme="5"/>
        </horizontal>
      </border>
    </dxf>
    <dxf>
      <fill>
        <patternFill>
          <bgColor rgb="FFE6F1F6"/>
        </patternFill>
      </fill>
    </dxf>
    <dxf>
      <fill>
        <patternFill>
          <bgColor rgb="FFE6F1F6"/>
        </patternFill>
      </fill>
    </dxf>
    <dxf>
      <font>
        <b/>
        <i val="0"/>
      </font>
    </dxf>
    <dxf>
      <font>
        <b/>
        <i val="0"/>
      </font>
    </dxf>
    <dxf>
      <font>
        <b/>
        <i val="0"/>
      </font>
      <border>
        <top style="thick">
          <color theme="5"/>
        </top>
      </border>
    </dxf>
    <dxf>
      <font>
        <b/>
        <i val="0"/>
      </font>
      <border>
        <bottom style="thick">
          <color theme="5"/>
        </bottom>
      </border>
    </dxf>
    <dxf>
      <border>
        <vertical style="thin">
          <color theme="5"/>
        </vertical>
        <horizontal style="thin">
          <color theme="5"/>
        </horizontal>
      </border>
    </dxf>
  </dxfs>
  <tableStyles count="3" defaultTableStyle="Tabelle grau" defaultPivotStyle="PivotStyleLight16">
    <tableStyle name="Tabelle blau" pivot="0" count="7" xr9:uid="{1D4EA5D3-5353-418C-AFCA-199967186C44}">
      <tableStyleElement type="wholeTable" dxfId="34"/>
      <tableStyleElement type="headerRow" dxfId="33"/>
      <tableStyleElement type="totalRow" dxfId="32"/>
      <tableStyleElement type="firstColumn" dxfId="31"/>
      <tableStyleElement type="lastColumn" dxfId="30"/>
      <tableStyleElement type="firstRowStripe" dxfId="29"/>
      <tableStyleElement type="secondColumnStripe" dxfId="28"/>
    </tableStyle>
    <tableStyle name="Tabelle blau intensiv" pivot="0" count="7" xr9:uid="{507148A8-A718-434E-884C-CFA6BA14957C}">
      <tableStyleElement type="wholeTable" dxfId="27"/>
      <tableStyleElement type="headerRow" dxfId="26"/>
      <tableStyleElement type="totalRow" dxfId="25"/>
      <tableStyleElement type="firstColumn" dxfId="24"/>
      <tableStyleElement type="lastColumn" dxfId="23"/>
      <tableStyleElement type="firstRowStripe" dxfId="22"/>
      <tableStyleElement type="secondColumnStripe" dxfId="21"/>
    </tableStyle>
    <tableStyle name="Tabelle grau" pivot="0" count="7" xr9:uid="{A32C2B44-B7E2-452F-A592-1D5E0BAB1044}">
      <tableStyleElement type="wholeTable" dxfId="20"/>
      <tableStyleElement type="headerRow" dxfId="19"/>
      <tableStyleElement type="totalRow" dxfId="18"/>
      <tableStyleElement type="firstColumn" dxfId="17"/>
      <tableStyleElement type="lastColumn" dxfId="16"/>
      <tableStyleElement type="firstRowStripe" dxfId="15"/>
      <tableStyleElement type="secondColumnStripe" dxfId="14"/>
    </tableStyle>
  </tableStyles>
  <colors>
    <mruColors>
      <color rgb="FF59A6C6"/>
      <color rgb="FFE6F1F6"/>
      <color rgb="FFFF6600"/>
      <color rgb="FFCC302E"/>
      <color rgb="FFF0BE05"/>
      <color rgb="FF578F5E"/>
      <color rgb="FFF1F0EF"/>
      <color rgb="FFCE4138"/>
      <color rgb="FFD7EADD"/>
      <color rgb="FF5CB6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BBG">
  <a:themeElements>
    <a:clrScheme name="Benutzerdefiniert 1">
      <a:dk1>
        <a:srgbClr val="000000"/>
      </a:dk1>
      <a:lt1>
        <a:srgbClr val="FFFFFF"/>
      </a:lt1>
      <a:dk2>
        <a:srgbClr val="716A5F"/>
      </a:dk2>
      <a:lt2>
        <a:srgbClr val="E7E6E6"/>
      </a:lt2>
      <a:accent1>
        <a:srgbClr val="1C476E"/>
      </a:accent1>
      <a:accent2>
        <a:srgbClr val="13749F"/>
      </a:accent2>
      <a:accent3>
        <a:srgbClr val="226467"/>
      </a:accent3>
      <a:accent4>
        <a:srgbClr val="9E3C32"/>
      </a:accent4>
      <a:accent5>
        <a:srgbClr val="85145D"/>
      </a:accent5>
      <a:accent6>
        <a:srgbClr val="FF9800"/>
      </a:accent6>
      <a:hlink>
        <a:srgbClr val="0E666A"/>
      </a:hlink>
      <a:folHlink>
        <a:srgbClr val="0E666A"/>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Subtile Körper">
      <a:fillStyleLst>
        <a:solidFill>
          <a:schemeClr val="phClr"/>
        </a:solidFill>
        <a:solidFill>
          <a:schemeClr val="phClr">
            <a:tint val="65000"/>
          </a:schemeClr>
        </a:solidFill>
        <a:solidFill>
          <a:schemeClr val="phClr">
            <a:shade val="80000"/>
            <a:satMod val="150000"/>
          </a:schemeClr>
        </a:solidFill>
      </a:fillStyleLst>
      <a:lnStyleLst>
        <a:ln w="9525" cap="flat" cmpd="sng" algn="ctr">
          <a:solidFill>
            <a:schemeClr val="phClr"/>
          </a:solidFill>
          <a:prstDash val="solid"/>
        </a:ln>
        <a:ln w="10795" cap="flat" cmpd="sng" algn="ctr">
          <a:solidFill>
            <a:schemeClr val="phClr"/>
          </a:solidFill>
          <a:prstDash val="solid"/>
        </a:ln>
        <a:ln w="17145" cap="flat" cmpd="sng" algn="ctr">
          <a:solidFill>
            <a:schemeClr val="phClr">
              <a:shade val="95000"/>
              <a:alpha val="50000"/>
              <a:satMod val="150000"/>
            </a:schemeClr>
          </a:solidFill>
          <a:prstDash val="solid"/>
        </a:ln>
      </a:lnStyleLst>
      <a:effectStyleLst>
        <a:effectStyle>
          <a:effectLst/>
        </a:effectStyle>
        <a:effectStyle>
          <a:effectLst/>
        </a:effectStyle>
        <a:effectStyle>
          <a:effectLst>
            <a:outerShdw blurRad="44450" dist="13970" dir="5400000" algn="ctr" rotWithShape="0">
              <a:srgbClr val="000000">
                <a:alpha val="45000"/>
              </a:srgbClr>
            </a:outerShdw>
          </a:effectLst>
          <a:scene3d>
            <a:camera prst="orthographicFront">
              <a:rot lat="0" lon="0" rev="0"/>
            </a:camera>
            <a:lightRig rig="twoPt" dir="tl"/>
          </a:scene3d>
          <a:sp3d prstMaterial="flat">
            <a:bevelT w="12700" h="25400" prst="coolSlant"/>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custClrLst>
    <a:custClr name="Orange dunkel">
      <a:srgbClr val="FF6600"/>
    </a:custClr>
    <a:custClr name="Ampel-Rot">
      <a:srgbClr val="CC302E"/>
    </a:custClr>
    <a:custClr name="Ampel-Gelb">
      <a:srgbClr val="F0BE05"/>
    </a:custClr>
    <a:custClr name="Ampel-Grün">
      <a:srgbClr val="578F5E"/>
    </a:custClr>
  </a:custClrLst>
  <a:extLst>
    <a:ext uri="{05A4C25C-085E-4340-85A3-A5531E510DB2}">
      <thm15:themeFamily xmlns:thm15="http://schemas.microsoft.com/office/thememl/2012/main" name="BBG" id="{E9CBAB96-394D-40ED-9C21-E0E0641CB6D0}" vid="{92C27BEE-C58D-48C4-A3CD-0D5F6AEB2DE7}"/>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bbg.gv.at/information/anwendungen-der-bbg/e-rechnu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FB5B4-6820-45CC-91D3-09AA193D446C}">
  <sheetPr>
    <tabColor theme="5"/>
    <pageSetUpPr fitToPage="1"/>
  </sheetPr>
  <dimension ref="A1:Q154"/>
  <sheetViews>
    <sheetView showGridLines="0" tabSelected="1" topLeftCell="A74" zoomScale="130" zoomScaleNormal="130" zoomScaleSheetLayoutView="55" zoomScalePageLayoutView="10" workbookViewId="0">
      <selection activeCell="B78" sqref="B78:D78"/>
    </sheetView>
  </sheetViews>
  <sheetFormatPr baseColWidth="10" defaultColWidth="11.44140625" defaultRowHeight="13.8" x14ac:dyDescent="0.3"/>
  <cols>
    <col min="1" max="1" width="20.88671875" style="5" customWidth="1"/>
    <col min="2" max="2" width="32.6640625" style="5" customWidth="1"/>
    <col min="3" max="3" width="16.6640625" style="5" customWidth="1"/>
    <col min="4" max="4" width="25.6640625" style="5" customWidth="1"/>
    <col min="5" max="5" width="1.44140625" style="5" bestFit="1" customWidth="1"/>
    <col min="6" max="6" width="2" style="5" hidden="1" customWidth="1"/>
    <col min="7" max="7" width="86.109375" style="5" hidden="1" customWidth="1"/>
    <col min="8" max="8" width="95.6640625" style="5" hidden="1" customWidth="1"/>
    <col min="9" max="9" width="34" style="5" hidden="1" customWidth="1"/>
    <col min="10" max="10" width="14" style="5" hidden="1" customWidth="1"/>
    <col min="11" max="11" width="66" style="5" hidden="1" customWidth="1"/>
    <col min="12" max="12" width="15.5546875" style="5" hidden="1" customWidth="1"/>
    <col min="13" max="13" width="6" style="5" hidden="1" customWidth="1"/>
    <col min="14" max="14" width="8.44140625" style="5" hidden="1" customWidth="1"/>
    <col min="15" max="15" width="16.6640625" style="5" customWidth="1"/>
    <col min="16" max="16" width="25.6640625" style="5" customWidth="1"/>
    <col min="17" max="17" width="21.6640625" style="5" customWidth="1"/>
    <col min="18" max="16384" width="11.44140625" style="5"/>
  </cols>
  <sheetData>
    <row r="1" spans="1:14" s="1" customFormat="1" ht="15" customHeight="1" x14ac:dyDescent="0.3">
      <c r="A1" s="87" t="s">
        <v>0</v>
      </c>
      <c r="B1" s="88"/>
      <c r="C1" s="88"/>
      <c r="D1" s="88"/>
      <c r="E1" s="88"/>
      <c r="F1" s="88"/>
      <c r="G1" s="88"/>
    </row>
    <row r="2" spans="1:14" s="1" customFormat="1" ht="15" customHeight="1" x14ac:dyDescent="0.3">
      <c r="A2" s="88"/>
      <c r="B2" s="88"/>
      <c r="C2" s="88"/>
      <c r="D2" s="88"/>
      <c r="E2" s="88"/>
      <c r="F2" s="88"/>
      <c r="G2" s="88"/>
    </row>
    <row r="3" spans="1:14" s="1" customFormat="1" x14ac:dyDescent="0.3">
      <c r="A3" s="33" t="s">
        <v>1</v>
      </c>
    </row>
    <row r="4" spans="1:14" customFormat="1" x14ac:dyDescent="0.3">
      <c r="A4" s="33" t="s">
        <v>111</v>
      </c>
      <c r="B4" s="2"/>
      <c r="C4" s="2"/>
      <c r="D4" s="2"/>
    </row>
    <row r="5" spans="1:14" customFormat="1" ht="15" customHeight="1" x14ac:dyDescent="0.3">
      <c r="A5" s="65" t="s">
        <v>2</v>
      </c>
      <c r="B5" s="65"/>
      <c r="C5" s="65"/>
      <c r="D5" s="3"/>
    </row>
    <row r="6" spans="1:14" customFormat="1" ht="15" customHeight="1" thickBot="1" x14ac:dyDescent="0.35">
      <c r="A6" s="65"/>
      <c r="B6" s="65"/>
      <c r="C6" s="65"/>
      <c r="D6" s="1"/>
      <c r="E6" s="1"/>
    </row>
    <row r="7" spans="1:14" ht="12.75" customHeight="1" thickTop="1" x14ac:dyDescent="0.3">
      <c r="A7" s="4"/>
    </row>
    <row r="8" spans="1:14" customFormat="1" ht="12.75" customHeight="1" x14ac:dyDescent="0.3">
      <c r="A8" s="89" t="s">
        <v>3</v>
      </c>
      <c r="B8" s="90"/>
      <c r="C8" s="90"/>
      <c r="D8" s="91"/>
      <c r="F8" s="92" t="s">
        <v>4</v>
      </c>
      <c r="G8" s="92"/>
      <c r="H8" s="92"/>
      <c r="I8" s="92"/>
      <c r="J8" s="92"/>
      <c r="K8" s="92"/>
      <c r="L8" s="92"/>
      <c r="M8" s="92"/>
      <c r="N8" s="92"/>
    </row>
    <row r="9" spans="1:14" ht="185.25" customHeight="1" x14ac:dyDescent="0.3">
      <c r="A9" s="93" t="s">
        <v>5</v>
      </c>
      <c r="B9" s="94"/>
      <c r="C9" s="94"/>
      <c r="D9" s="95"/>
    </row>
    <row r="10" spans="1:14" x14ac:dyDescent="0.3">
      <c r="A10" s="3"/>
    </row>
    <row r="11" spans="1:14" ht="12.75" customHeight="1" x14ac:dyDescent="0.3">
      <c r="A11" s="89" t="s">
        <v>6</v>
      </c>
      <c r="B11" s="90"/>
      <c r="C11" s="90"/>
      <c r="D11" s="91"/>
    </row>
    <row r="12" spans="1:14" ht="94.5" customHeight="1" x14ac:dyDescent="0.3">
      <c r="A12" s="84" t="s">
        <v>7</v>
      </c>
      <c r="B12" s="85"/>
      <c r="C12" s="85"/>
      <c r="D12" s="86"/>
    </row>
    <row r="14" spans="1:14" customFormat="1" ht="15" customHeight="1" x14ac:dyDescent="0.3">
      <c r="A14" s="65" t="s">
        <v>8</v>
      </c>
      <c r="B14" s="65"/>
      <c r="C14" s="65"/>
      <c r="D14" s="3"/>
    </row>
    <row r="15" spans="1:14" customFormat="1" ht="15" customHeight="1" thickBot="1" x14ac:dyDescent="0.35">
      <c r="A15" s="65"/>
      <c r="B15" s="65"/>
      <c r="C15" s="65"/>
      <c r="D15" s="1"/>
      <c r="E15" s="1"/>
    </row>
    <row r="16" spans="1:14" customFormat="1" ht="12.75" customHeight="1" thickTop="1" x14ac:dyDescent="0.3">
      <c r="A16" s="6" t="s">
        <v>108</v>
      </c>
      <c r="B16" s="3"/>
      <c r="C16" s="3"/>
      <c r="D16" s="1"/>
      <c r="E16" s="1"/>
    </row>
    <row r="17" spans="1:14" customFormat="1" ht="12.75" customHeight="1" x14ac:dyDescent="0.3">
      <c r="A17" s="7"/>
      <c r="B17" s="3"/>
      <c r="C17" s="3"/>
      <c r="D17" s="1"/>
      <c r="E17" s="1"/>
    </row>
    <row r="18" spans="1:14" x14ac:dyDescent="0.3">
      <c r="A18" s="8" t="s">
        <v>9</v>
      </c>
      <c r="B18" s="9"/>
      <c r="C18" s="80"/>
      <c r="D18" s="82"/>
      <c r="F18" s="5">
        <f>IF(C18="",2,VLOOKUP(C18,$H$18:$I$20,2,FALSE))</f>
        <v>2</v>
      </c>
      <c r="H18" s="5" t="s">
        <v>10</v>
      </c>
      <c r="I18" s="5">
        <v>1</v>
      </c>
    </row>
    <row r="19" spans="1:14" x14ac:dyDescent="0.3">
      <c r="A19" s="8" t="s">
        <v>11</v>
      </c>
      <c r="B19" s="9"/>
      <c r="C19" s="37"/>
      <c r="D19" s="46"/>
      <c r="F19" s="5">
        <f>IF(C19="",2,VLOOKUP(C19,$H$18:$I$20,2,FALSE))</f>
        <v>2</v>
      </c>
      <c r="H19" s="5" t="s">
        <v>12</v>
      </c>
      <c r="I19" s="5">
        <v>2</v>
      </c>
    </row>
    <row r="20" spans="1:14" x14ac:dyDescent="0.3">
      <c r="A20" s="8" t="s">
        <v>13</v>
      </c>
      <c r="B20" s="9"/>
      <c r="C20" s="37"/>
      <c r="D20" s="39"/>
      <c r="F20" s="5">
        <f>IF(C20="",2,VLOOKUP(C20,$H$18:$I$20,2,FALSE))</f>
        <v>2</v>
      </c>
      <c r="H20" s="5" t="s">
        <v>14</v>
      </c>
      <c r="I20" s="5">
        <v>3</v>
      </c>
    </row>
    <row r="21" spans="1:14" ht="12.75" customHeight="1" x14ac:dyDescent="0.3">
      <c r="A21" s="10" t="s">
        <v>15</v>
      </c>
      <c r="B21" s="11"/>
    </row>
    <row r="23" spans="1:14" customFormat="1" ht="15" customHeight="1" x14ac:dyDescent="0.3">
      <c r="A23" s="65" t="s">
        <v>16</v>
      </c>
      <c r="B23" s="65"/>
      <c r="C23" s="65"/>
      <c r="D23" s="3"/>
    </row>
    <row r="24" spans="1:14" customFormat="1" ht="15" customHeight="1" thickBot="1" x14ac:dyDescent="0.35">
      <c r="A24" s="65"/>
      <c r="B24" s="65"/>
      <c r="C24" s="65"/>
      <c r="D24" s="1"/>
      <c r="E24" s="1"/>
    </row>
    <row r="25" spans="1:14" ht="14.4" thickTop="1" x14ac:dyDescent="0.3">
      <c r="A25" s="12"/>
      <c r="C25" s="13"/>
      <c r="D25" s="13"/>
      <c r="E25" s="13"/>
    </row>
    <row r="26" spans="1:14" ht="15" customHeight="1" x14ac:dyDescent="0.3">
      <c r="A26" s="61" t="s">
        <v>17</v>
      </c>
      <c r="B26" s="62"/>
      <c r="C26" s="62"/>
      <c r="D26" s="63"/>
      <c r="F26" s="14"/>
      <c r="G26" s="14"/>
      <c r="H26" s="14"/>
      <c r="I26" s="14"/>
      <c r="J26" s="14"/>
      <c r="K26" s="14"/>
      <c r="L26" s="14"/>
    </row>
    <row r="27" spans="1:14" ht="12.75" customHeight="1" x14ac:dyDescent="0.3">
      <c r="A27" s="79" t="s">
        <v>18</v>
      </c>
      <c r="B27" s="79"/>
      <c r="C27" s="80"/>
      <c r="D27" s="82"/>
      <c r="F27" s="5">
        <f>IF(OR(C27=I27,C27=J27)=FALSE,1,0)</f>
        <v>1</v>
      </c>
      <c r="G27" s="5" t="s">
        <v>19</v>
      </c>
      <c r="H27" s="5" t="s">
        <v>20</v>
      </c>
      <c r="I27" s="5" t="s">
        <v>21</v>
      </c>
      <c r="J27" s="5" t="s">
        <v>22</v>
      </c>
    </row>
    <row r="28" spans="1:14" x14ac:dyDescent="0.3">
      <c r="A28" s="79" t="s">
        <v>23</v>
      </c>
      <c r="B28" s="79"/>
      <c r="C28" s="80"/>
      <c r="D28" s="83"/>
    </row>
    <row r="29" spans="1:14" x14ac:dyDescent="0.3">
      <c r="A29" s="79" t="s">
        <v>24</v>
      </c>
      <c r="B29" s="79"/>
      <c r="C29" s="15"/>
      <c r="D29" s="36"/>
      <c r="G29" s="14" t="s">
        <v>25</v>
      </c>
      <c r="H29" s="14" t="s">
        <v>26</v>
      </c>
      <c r="I29" s="14" t="s">
        <v>27</v>
      </c>
      <c r="J29" s="14" t="s">
        <v>28</v>
      </c>
      <c r="K29" s="14" t="s">
        <v>29</v>
      </c>
      <c r="L29" s="14" t="s">
        <v>30</v>
      </c>
      <c r="M29" s="14" t="s">
        <v>31</v>
      </c>
      <c r="N29" s="14" t="s">
        <v>32</v>
      </c>
    </row>
    <row r="30" spans="1:14" x14ac:dyDescent="0.3">
      <c r="A30" s="79" t="s">
        <v>33</v>
      </c>
      <c r="B30" s="79"/>
      <c r="C30" s="15"/>
      <c r="D30" s="16"/>
    </row>
    <row r="31" spans="1:14" x14ac:dyDescent="0.3">
      <c r="A31" s="79" t="s">
        <v>34</v>
      </c>
      <c r="B31" s="79"/>
      <c r="C31" s="15"/>
      <c r="D31" s="16"/>
    </row>
    <row r="32" spans="1:14" x14ac:dyDescent="0.3">
      <c r="A32" s="79" t="s">
        <v>35</v>
      </c>
      <c r="B32" s="79"/>
      <c r="C32" s="17" t="str">
        <f>F32</f>
        <v/>
      </c>
      <c r="D32" s="16"/>
      <c r="F32" s="14" t="str">
        <f>IFERROR(VLOOKUP($L$44,$F$52:$G$55,2,FALSE),"")</f>
        <v/>
      </c>
      <c r="G32" s="14"/>
      <c r="H32" s="14"/>
      <c r="I32" s="14"/>
      <c r="J32" s="14"/>
      <c r="K32" s="14"/>
      <c r="L32" s="14"/>
    </row>
    <row r="33" spans="1:12" x14ac:dyDescent="0.3">
      <c r="A33" s="40" t="s">
        <v>15</v>
      </c>
      <c r="B33" s="40"/>
      <c r="F33" s="14"/>
      <c r="G33" s="14"/>
      <c r="H33" s="14"/>
      <c r="I33" s="14"/>
      <c r="J33" s="14"/>
      <c r="K33" s="14"/>
      <c r="L33" s="14"/>
    </row>
    <row r="34" spans="1:12" ht="15" customHeight="1" x14ac:dyDescent="0.3">
      <c r="D34" s="18"/>
      <c r="F34" s="14"/>
      <c r="G34" s="14"/>
      <c r="H34" s="14"/>
      <c r="I34" s="14"/>
      <c r="J34" s="14"/>
      <c r="K34" s="14"/>
      <c r="L34" s="14"/>
    </row>
    <row r="35" spans="1:12" ht="15" customHeight="1" x14ac:dyDescent="0.3">
      <c r="A35" s="61" t="s">
        <v>36</v>
      </c>
      <c r="B35" s="62"/>
      <c r="C35" s="62"/>
      <c r="D35" s="63"/>
      <c r="F35" s="14"/>
      <c r="G35" s="14"/>
      <c r="H35" s="14"/>
      <c r="I35" s="14"/>
      <c r="J35" s="14"/>
      <c r="K35" s="14"/>
      <c r="L35" s="14"/>
    </row>
    <row r="36" spans="1:12" ht="12.75" customHeight="1" x14ac:dyDescent="0.3">
      <c r="A36" s="19" t="s">
        <v>37</v>
      </c>
      <c r="B36" s="80"/>
      <c r="C36" s="81"/>
      <c r="D36" s="81"/>
      <c r="F36" s="14"/>
      <c r="G36" s="14"/>
      <c r="H36" s="14"/>
      <c r="I36" s="14"/>
      <c r="J36" s="14"/>
      <c r="K36" s="14"/>
      <c r="L36" s="14"/>
    </row>
    <row r="37" spans="1:12" x14ac:dyDescent="0.3">
      <c r="A37" s="19" t="s">
        <v>38</v>
      </c>
      <c r="B37" s="20"/>
      <c r="C37" s="19" t="s">
        <v>39</v>
      </c>
      <c r="D37" s="20"/>
      <c r="F37" s="14"/>
      <c r="G37" s="14"/>
      <c r="H37" s="14"/>
      <c r="I37" s="14"/>
      <c r="J37" s="14"/>
      <c r="K37" s="14"/>
      <c r="L37" s="14"/>
    </row>
    <row r="38" spans="1:12" x14ac:dyDescent="0.3">
      <c r="A38" s="19" t="s">
        <v>40</v>
      </c>
      <c r="B38" s="20"/>
      <c r="C38" s="19" t="s">
        <v>41</v>
      </c>
      <c r="D38" s="20"/>
      <c r="F38" s="14"/>
      <c r="G38" s="14"/>
      <c r="H38" s="14"/>
      <c r="I38" s="14"/>
      <c r="J38" s="14"/>
      <c r="K38" s="14"/>
      <c r="L38" s="14"/>
    </row>
    <row r="39" spans="1:12" ht="15.75" customHeight="1" x14ac:dyDescent="0.3">
      <c r="A39" s="19" t="s">
        <v>42</v>
      </c>
      <c r="B39" s="20"/>
      <c r="C39" s="19" t="s">
        <v>43</v>
      </c>
      <c r="D39" s="20"/>
      <c r="F39" s="14"/>
      <c r="G39" s="14"/>
      <c r="H39" s="14"/>
      <c r="I39" s="14"/>
      <c r="J39" s="14"/>
      <c r="K39" s="14"/>
      <c r="L39" s="14"/>
    </row>
    <row r="40" spans="1:12" ht="14.25" customHeight="1" x14ac:dyDescent="0.3">
      <c r="A40" s="19" t="s">
        <v>44</v>
      </c>
      <c r="B40" s="20"/>
      <c r="F40" s="14"/>
      <c r="G40" s="14"/>
      <c r="H40" s="14"/>
      <c r="I40" s="14"/>
      <c r="J40" s="14"/>
      <c r="K40" s="14"/>
      <c r="L40" s="14"/>
    </row>
    <row r="41" spans="1:12" ht="15" customHeight="1" x14ac:dyDescent="0.3">
      <c r="F41" s="14"/>
      <c r="G41" s="14"/>
      <c r="H41" s="14"/>
      <c r="I41" s="14"/>
      <c r="J41" s="14"/>
      <c r="K41" s="14"/>
      <c r="L41" s="14"/>
    </row>
    <row r="42" spans="1:12" ht="15" customHeight="1" x14ac:dyDescent="0.3">
      <c r="A42" s="61" t="s">
        <v>45</v>
      </c>
      <c r="B42" s="62"/>
      <c r="C42" s="62"/>
      <c r="D42" s="63"/>
      <c r="F42" s="14"/>
      <c r="G42" s="14"/>
      <c r="H42" s="14"/>
      <c r="I42" s="14"/>
      <c r="J42" s="14"/>
      <c r="K42" s="14"/>
      <c r="L42" s="14"/>
    </row>
    <row r="43" spans="1:12" ht="25.5" customHeight="1" x14ac:dyDescent="0.3">
      <c r="A43" s="76" t="s">
        <v>46</v>
      </c>
      <c r="B43" s="76"/>
      <c r="C43" s="21"/>
      <c r="D43" s="13"/>
      <c r="F43" s="34" t="str">
        <f>IF($C$43&gt;249,$F$45,"")</f>
        <v/>
      </c>
      <c r="G43" s="34" t="str">
        <f>IF($C$43&gt;49,$F$45,"")</f>
        <v/>
      </c>
      <c r="H43" s="34" t="str">
        <f>IF($C$43&gt;9,$F$45,"")</f>
        <v/>
      </c>
      <c r="I43" s="34" t="str">
        <f>IF($C$43&gt;0,$F$45,"")</f>
        <v/>
      </c>
      <c r="J43" s="34">
        <f>SUM(F43:I43)</f>
        <v>0</v>
      </c>
      <c r="K43" s="14"/>
      <c r="L43" s="14"/>
    </row>
    <row r="44" spans="1:12" x14ac:dyDescent="0.3">
      <c r="A44" s="70" t="s">
        <v>47</v>
      </c>
      <c r="B44" s="70"/>
      <c r="C44" s="23"/>
      <c r="D44" s="13"/>
      <c r="F44" s="34" t="str">
        <f>IF($C$44&gt;49999999.99,$F$45,"")</f>
        <v/>
      </c>
      <c r="G44" s="34" t="str">
        <f>IF($C$44&gt;9999999.99,$F$45,"")</f>
        <v/>
      </c>
      <c r="H44" s="34" t="str">
        <f>IF($C$44&gt;1999999.99,$F$45,"")</f>
        <v/>
      </c>
      <c r="I44" s="34" t="str">
        <f>IF($C$44&gt;0,$F$45,"")</f>
        <v/>
      </c>
      <c r="J44" s="34">
        <f>SUM(F44:I44)</f>
        <v>0</v>
      </c>
      <c r="K44" s="14"/>
      <c r="L44" s="22">
        <f>MAX(J43:J44)</f>
        <v>0</v>
      </c>
    </row>
    <row r="45" spans="1:12" ht="26.25" customHeight="1" x14ac:dyDescent="0.3">
      <c r="A45" s="70" t="s">
        <v>48</v>
      </c>
      <c r="B45" s="70"/>
      <c r="C45" s="77"/>
      <c r="D45" s="78"/>
      <c r="F45" s="34">
        <v>1</v>
      </c>
      <c r="G45" s="34"/>
      <c r="H45" s="14"/>
      <c r="I45" s="14"/>
      <c r="J45" s="22"/>
      <c r="K45" s="14"/>
      <c r="L45" s="14"/>
    </row>
    <row r="46" spans="1:12" x14ac:dyDescent="0.3">
      <c r="A46" s="70" t="s">
        <v>49</v>
      </c>
      <c r="B46" s="70"/>
      <c r="C46" s="77"/>
      <c r="D46" s="78"/>
      <c r="F46" s="34"/>
      <c r="G46" s="34"/>
      <c r="H46" s="14"/>
      <c r="I46" s="14"/>
      <c r="J46" s="14"/>
      <c r="K46" s="14"/>
      <c r="L46" s="14"/>
    </row>
    <row r="47" spans="1:12" ht="25.5" customHeight="1" x14ac:dyDescent="0.3">
      <c r="A47" s="69" t="s">
        <v>50</v>
      </c>
      <c r="B47" s="70"/>
      <c r="C47" s="71"/>
      <c r="D47" s="72"/>
    </row>
    <row r="48" spans="1:12" ht="12.75" customHeight="1" x14ac:dyDescent="0.3">
      <c r="A48" s="40" t="s">
        <v>51</v>
      </c>
      <c r="B48" s="40"/>
    </row>
    <row r="50" spans="1:17" ht="25.5" customHeight="1" x14ac:dyDescent="0.3">
      <c r="A50" s="73" t="s">
        <v>52</v>
      </c>
      <c r="B50" s="73"/>
      <c r="C50" s="73"/>
      <c r="D50" s="73"/>
    </row>
    <row r="51" spans="1:17" ht="12.75" customHeight="1" x14ac:dyDescent="0.3">
      <c r="A51" s="24" t="s">
        <v>53</v>
      </c>
      <c r="B51" s="25" t="s">
        <v>54</v>
      </c>
      <c r="C51" s="25" t="s">
        <v>55</v>
      </c>
      <c r="D51" s="26" t="s">
        <v>56</v>
      </c>
      <c r="F51" s="14"/>
      <c r="G51" s="14"/>
      <c r="H51" s="14"/>
      <c r="I51" s="14"/>
      <c r="J51" s="14"/>
      <c r="K51" s="14"/>
      <c r="L51" s="14"/>
      <c r="M51" s="14"/>
    </row>
    <row r="52" spans="1:17" x14ac:dyDescent="0.3">
      <c r="A52" s="27" t="s">
        <v>57</v>
      </c>
      <c r="B52" s="28" t="s">
        <v>58</v>
      </c>
      <c r="C52" s="28" t="s">
        <v>59</v>
      </c>
      <c r="D52" s="28" t="s">
        <v>60</v>
      </c>
      <c r="F52" s="14">
        <v>4</v>
      </c>
      <c r="G52" s="14" t="str">
        <f>+A52</f>
        <v>Großunternehmen</v>
      </c>
      <c r="H52" s="14"/>
      <c r="I52" s="14"/>
      <c r="J52" s="14"/>
      <c r="K52" s="14"/>
      <c r="L52" s="14"/>
      <c r="M52" s="14"/>
    </row>
    <row r="53" spans="1:17" x14ac:dyDescent="0.3">
      <c r="A53" s="27" t="s">
        <v>61</v>
      </c>
      <c r="B53" s="28" t="s">
        <v>62</v>
      </c>
      <c r="C53" s="28" t="s">
        <v>63</v>
      </c>
      <c r="D53" s="28" t="s">
        <v>64</v>
      </c>
      <c r="F53" s="14">
        <v>3</v>
      </c>
      <c r="G53" s="14" t="str">
        <f t="shared" ref="G53:G55" si="0">+A53</f>
        <v>Mittleres Unternehmen</v>
      </c>
      <c r="H53" s="14"/>
      <c r="I53" s="14"/>
      <c r="J53" s="14"/>
      <c r="K53" s="14"/>
      <c r="L53" s="14"/>
      <c r="M53" s="14"/>
    </row>
    <row r="54" spans="1:17" ht="35.25" customHeight="1" x14ac:dyDescent="0.3">
      <c r="A54" s="27" t="s">
        <v>65</v>
      </c>
      <c r="B54" s="28" t="s">
        <v>66</v>
      </c>
      <c r="C54" s="28" t="s">
        <v>67</v>
      </c>
      <c r="D54" s="28" t="s">
        <v>67</v>
      </c>
      <c r="F54" s="14">
        <v>2</v>
      </c>
      <c r="G54" s="14" t="str">
        <f t="shared" si="0"/>
        <v>Kleinunternehmen</v>
      </c>
      <c r="H54" s="14"/>
      <c r="I54" s="14"/>
      <c r="J54" s="14"/>
      <c r="K54" s="14"/>
      <c r="L54" s="14"/>
      <c r="M54" s="14"/>
    </row>
    <row r="55" spans="1:17" ht="39" customHeight="1" x14ac:dyDescent="0.3">
      <c r="A55" s="27" t="s">
        <v>68</v>
      </c>
      <c r="B55" s="28" t="s">
        <v>69</v>
      </c>
      <c r="C55" s="28" t="s">
        <v>70</v>
      </c>
      <c r="D55" s="28" t="s">
        <v>70</v>
      </c>
      <c r="F55" s="14">
        <v>1</v>
      </c>
      <c r="G55" s="14" t="str">
        <f t="shared" si="0"/>
        <v>Kleinstunternehmen</v>
      </c>
      <c r="H55" s="14"/>
      <c r="I55" s="14"/>
      <c r="J55" s="14"/>
      <c r="K55" s="14"/>
      <c r="L55" s="14"/>
      <c r="M55" s="14"/>
    </row>
    <row r="56" spans="1:17" ht="12.75" customHeight="1" x14ac:dyDescent="0.3">
      <c r="A56" s="74" t="s">
        <v>71</v>
      </c>
      <c r="B56" s="74"/>
      <c r="C56" s="74"/>
      <c r="D56" s="74"/>
    </row>
    <row r="57" spans="1:17" x14ac:dyDescent="0.3">
      <c r="A57" s="75"/>
      <c r="B57" s="75"/>
      <c r="C57" s="75"/>
      <c r="D57" s="75"/>
      <c r="F57" s="14"/>
      <c r="G57" s="14"/>
      <c r="H57" s="14"/>
      <c r="I57" s="14"/>
      <c r="J57" s="14"/>
      <c r="K57" s="14"/>
      <c r="L57" s="14"/>
      <c r="M57" s="14"/>
    </row>
    <row r="58" spans="1:17" s="29" customFormat="1" x14ac:dyDescent="0.3">
      <c r="A58" s="75"/>
      <c r="B58" s="75"/>
      <c r="C58" s="75"/>
      <c r="D58" s="75"/>
      <c r="E58" s="5"/>
      <c r="F58" s="14"/>
      <c r="G58" s="14"/>
      <c r="H58" s="14"/>
      <c r="I58" s="14"/>
      <c r="J58" s="14"/>
      <c r="K58" s="14"/>
      <c r="L58" s="14"/>
      <c r="M58" s="14"/>
      <c r="N58" s="5"/>
      <c r="O58" s="5"/>
      <c r="P58" s="5"/>
    </row>
    <row r="59" spans="1:17" s="29" customFormat="1" x14ac:dyDescent="0.3">
      <c r="A59" s="14"/>
      <c r="B59" s="5"/>
      <c r="C59" s="5"/>
      <c r="D59" s="5"/>
      <c r="E59" s="5"/>
      <c r="F59" s="5"/>
      <c r="G59" s="14"/>
      <c r="H59" s="14"/>
      <c r="I59" s="14"/>
      <c r="J59" s="14"/>
      <c r="K59" s="14"/>
      <c r="L59" s="14"/>
      <c r="M59" s="14"/>
      <c r="N59" s="14"/>
      <c r="O59" s="5"/>
      <c r="P59" s="5"/>
      <c r="Q59" s="5"/>
    </row>
    <row r="60" spans="1:17" customFormat="1" ht="15" customHeight="1" x14ac:dyDescent="0.3">
      <c r="A60" s="65" t="s">
        <v>72</v>
      </c>
      <c r="B60" s="65"/>
      <c r="C60" s="65"/>
      <c r="D60" s="65"/>
      <c r="E60" s="65"/>
    </row>
    <row r="61" spans="1:17" customFormat="1" ht="15" customHeight="1" thickBot="1" x14ac:dyDescent="0.35">
      <c r="A61" s="65"/>
      <c r="B61" s="65"/>
      <c r="C61" s="65"/>
      <c r="D61" s="65"/>
      <c r="E61" s="65"/>
    </row>
    <row r="62" spans="1:17" ht="5.0999999999999996" customHeight="1" thickTop="1" x14ac:dyDescent="0.3">
      <c r="A62" s="12"/>
      <c r="C62" s="13"/>
      <c r="D62" s="13"/>
      <c r="E62" s="13"/>
    </row>
    <row r="63" spans="1:17" ht="71.25" customHeight="1" x14ac:dyDescent="0.3">
      <c r="A63" s="48" t="s">
        <v>73</v>
      </c>
      <c r="B63" s="48"/>
      <c r="C63" s="48"/>
      <c r="D63" s="48"/>
      <c r="E63" s="48"/>
      <c r="G63" s="14"/>
      <c r="H63" s="14"/>
      <c r="I63" s="14"/>
      <c r="J63" s="14"/>
      <c r="K63" s="14"/>
      <c r="L63" s="14"/>
      <c r="M63" s="14"/>
      <c r="N63" s="14"/>
    </row>
    <row r="65" spans="1:4" x14ac:dyDescent="0.3">
      <c r="A65" s="52" t="s">
        <v>74</v>
      </c>
      <c r="B65" s="53"/>
      <c r="C65" s="53"/>
      <c r="D65" s="54"/>
    </row>
    <row r="66" spans="1:4" ht="12.75" customHeight="1" x14ac:dyDescent="0.3">
      <c r="A66" s="30" t="s">
        <v>75</v>
      </c>
      <c r="B66" s="37"/>
      <c r="C66" s="38"/>
      <c r="D66" s="39"/>
    </row>
    <row r="67" spans="1:4" x14ac:dyDescent="0.3">
      <c r="A67" s="30" t="s">
        <v>76</v>
      </c>
      <c r="B67" s="37"/>
      <c r="C67" s="38"/>
      <c r="D67" s="39"/>
    </row>
    <row r="68" spans="1:4" x14ac:dyDescent="0.3">
      <c r="A68" s="30" t="s">
        <v>77</v>
      </c>
      <c r="B68" s="37"/>
      <c r="C68" s="38"/>
      <c r="D68" s="39"/>
    </row>
    <row r="69" spans="1:4" x14ac:dyDescent="0.3">
      <c r="A69" s="30" t="s">
        <v>78</v>
      </c>
      <c r="B69" s="37"/>
      <c r="C69" s="38"/>
      <c r="D69" s="39"/>
    </row>
    <row r="70" spans="1:4" x14ac:dyDescent="0.3">
      <c r="A70" s="30" t="s">
        <v>43</v>
      </c>
      <c r="B70" s="37"/>
      <c r="C70" s="38"/>
      <c r="D70" s="39"/>
    </row>
    <row r="71" spans="1:4" x14ac:dyDescent="0.3">
      <c r="A71" s="30" t="s">
        <v>79</v>
      </c>
      <c r="B71" s="37"/>
      <c r="C71" s="38"/>
      <c r="D71" s="39"/>
    </row>
    <row r="72" spans="1:4" x14ac:dyDescent="0.3">
      <c r="A72" s="30" t="s">
        <v>80</v>
      </c>
      <c r="B72" s="37"/>
      <c r="C72" s="38"/>
      <c r="D72" s="39"/>
    </row>
    <row r="73" spans="1:4" x14ac:dyDescent="0.3">
      <c r="A73" s="40" t="s">
        <v>51</v>
      </c>
      <c r="B73" s="40"/>
    </row>
    <row r="75" spans="1:4" x14ac:dyDescent="0.3">
      <c r="A75" s="52" t="s">
        <v>81</v>
      </c>
      <c r="B75" s="53"/>
      <c r="C75" s="53"/>
      <c r="D75" s="54"/>
    </row>
    <row r="76" spans="1:4" ht="12.75" customHeight="1" x14ac:dyDescent="0.3">
      <c r="A76" s="30" t="s">
        <v>75</v>
      </c>
      <c r="B76" s="37"/>
      <c r="C76" s="38"/>
      <c r="D76" s="39"/>
    </row>
    <row r="77" spans="1:4" x14ac:dyDescent="0.3">
      <c r="A77" s="30" t="s">
        <v>76</v>
      </c>
      <c r="B77" s="37"/>
      <c r="C77" s="38"/>
      <c r="D77" s="39"/>
    </row>
    <row r="78" spans="1:4" x14ac:dyDescent="0.3">
      <c r="A78" s="30" t="s">
        <v>77</v>
      </c>
      <c r="B78" s="37"/>
      <c r="C78" s="38"/>
      <c r="D78" s="39"/>
    </row>
    <row r="79" spans="1:4" x14ac:dyDescent="0.3">
      <c r="A79" s="30" t="s">
        <v>78</v>
      </c>
      <c r="B79" s="37"/>
      <c r="C79" s="38"/>
      <c r="D79" s="39"/>
    </row>
    <row r="80" spans="1:4" x14ac:dyDescent="0.3">
      <c r="A80" s="30" t="s">
        <v>43</v>
      </c>
      <c r="B80" s="37"/>
      <c r="C80" s="38"/>
      <c r="D80" s="39"/>
    </row>
    <row r="81" spans="1:4" x14ac:dyDescent="0.3">
      <c r="A81" s="30" t="s">
        <v>79</v>
      </c>
      <c r="B81" s="37"/>
      <c r="C81" s="38"/>
      <c r="D81" s="39"/>
    </row>
    <row r="82" spans="1:4" x14ac:dyDescent="0.3">
      <c r="A82" s="30" t="s">
        <v>80</v>
      </c>
      <c r="B82" s="37"/>
      <c r="C82" s="38"/>
      <c r="D82" s="39"/>
    </row>
    <row r="83" spans="1:4" ht="12.75" customHeight="1" x14ac:dyDescent="0.3">
      <c r="A83" s="40" t="s">
        <v>51</v>
      </c>
      <c r="B83" s="40" t="s">
        <v>82</v>
      </c>
    </row>
    <row r="85" spans="1:4" x14ac:dyDescent="0.3">
      <c r="A85" s="52" t="s">
        <v>83</v>
      </c>
      <c r="B85" s="53"/>
      <c r="C85" s="53"/>
      <c r="D85" s="54"/>
    </row>
    <row r="86" spans="1:4" ht="12.75" customHeight="1" x14ac:dyDescent="0.3">
      <c r="A86" s="30" t="s">
        <v>75</v>
      </c>
      <c r="B86" s="37"/>
      <c r="C86" s="38"/>
      <c r="D86" s="39"/>
    </row>
    <row r="87" spans="1:4" x14ac:dyDescent="0.3">
      <c r="A87" s="30" t="s">
        <v>76</v>
      </c>
      <c r="B87" s="37"/>
      <c r="C87" s="38"/>
      <c r="D87" s="39"/>
    </row>
    <row r="88" spans="1:4" x14ac:dyDescent="0.3">
      <c r="A88" s="30" t="s">
        <v>77</v>
      </c>
      <c r="B88" s="37"/>
      <c r="C88" s="38"/>
      <c r="D88" s="39"/>
    </row>
    <row r="89" spans="1:4" x14ac:dyDescent="0.3">
      <c r="A89" s="30" t="s">
        <v>78</v>
      </c>
      <c r="B89" s="37"/>
      <c r="C89" s="38"/>
      <c r="D89" s="39"/>
    </row>
    <row r="90" spans="1:4" x14ac:dyDescent="0.3">
      <c r="A90" s="30" t="s">
        <v>43</v>
      </c>
      <c r="B90" s="37"/>
      <c r="C90" s="38"/>
      <c r="D90" s="39"/>
    </row>
    <row r="91" spans="1:4" x14ac:dyDescent="0.3">
      <c r="A91" s="30" t="s">
        <v>79</v>
      </c>
      <c r="B91" s="37"/>
      <c r="C91" s="38"/>
      <c r="D91" s="39"/>
    </row>
    <row r="92" spans="1:4" x14ac:dyDescent="0.3">
      <c r="A92" s="30" t="s">
        <v>80</v>
      </c>
      <c r="B92" s="37"/>
      <c r="C92" s="38"/>
      <c r="D92" s="39"/>
    </row>
    <row r="93" spans="1:4" x14ac:dyDescent="0.3">
      <c r="A93" s="40" t="s">
        <v>51</v>
      </c>
      <c r="B93" s="40"/>
    </row>
    <row r="95" spans="1:4" x14ac:dyDescent="0.3">
      <c r="A95" s="52" t="s">
        <v>84</v>
      </c>
      <c r="B95" s="53"/>
      <c r="C95" s="53"/>
      <c r="D95" s="54"/>
    </row>
    <row r="96" spans="1:4" ht="12.75" customHeight="1" x14ac:dyDescent="0.3">
      <c r="A96" s="30" t="s">
        <v>75</v>
      </c>
      <c r="B96" s="37"/>
      <c r="C96" s="38"/>
      <c r="D96" s="39"/>
    </row>
    <row r="97" spans="1:11" x14ac:dyDescent="0.3">
      <c r="A97" s="30" t="s">
        <v>76</v>
      </c>
      <c r="B97" s="37"/>
      <c r="C97" s="38"/>
      <c r="D97" s="39"/>
    </row>
    <row r="98" spans="1:11" x14ac:dyDescent="0.3">
      <c r="A98" s="30" t="s">
        <v>77</v>
      </c>
      <c r="B98" s="37"/>
      <c r="C98" s="38"/>
      <c r="D98" s="39"/>
    </row>
    <row r="99" spans="1:11" x14ac:dyDescent="0.3">
      <c r="A99" s="30" t="s">
        <v>78</v>
      </c>
      <c r="B99" s="37"/>
      <c r="C99" s="38"/>
      <c r="D99" s="39"/>
    </row>
    <row r="100" spans="1:11" x14ac:dyDescent="0.3">
      <c r="A100" s="30" t="s">
        <v>43</v>
      </c>
      <c r="B100" s="37"/>
      <c r="C100" s="38"/>
      <c r="D100" s="39"/>
    </row>
    <row r="101" spans="1:11" x14ac:dyDescent="0.3">
      <c r="A101" s="30" t="s">
        <v>79</v>
      </c>
      <c r="B101" s="37"/>
      <c r="C101" s="38"/>
      <c r="D101" s="39"/>
    </row>
    <row r="102" spans="1:11" x14ac:dyDescent="0.3">
      <c r="A102" s="30" t="s">
        <v>80</v>
      </c>
      <c r="B102" s="37"/>
      <c r="C102" s="38"/>
      <c r="D102" s="39"/>
    </row>
    <row r="103" spans="1:11" x14ac:dyDescent="0.3">
      <c r="A103" s="40" t="s">
        <v>51</v>
      </c>
      <c r="B103" s="40"/>
    </row>
    <row r="105" spans="1:11" customFormat="1" ht="15" customHeight="1" x14ac:dyDescent="0.3">
      <c r="A105" s="65" t="s">
        <v>85</v>
      </c>
      <c r="B105" s="65"/>
      <c r="C105" s="65"/>
      <c r="D105" s="65"/>
      <c r="E105" s="65"/>
    </row>
    <row r="106" spans="1:11" customFormat="1" ht="15" customHeight="1" thickBot="1" x14ac:dyDescent="0.35">
      <c r="A106" s="65"/>
      <c r="B106" s="65"/>
      <c r="C106" s="65"/>
      <c r="D106" s="65"/>
      <c r="E106" s="65"/>
    </row>
    <row r="107" spans="1:11" ht="14.4" thickTop="1" x14ac:dyDescent="0.3">
      <c r="A107" s="12"/>
      <c r="C107" s="13"/>
      <c r="D107" s="13"/>
      <c r="E107" s="13"/>
    </row>
    <row r="108" spans="1:11" ht="12.75" customHeight="1" x14ac:dyDescent="0.3">
      <c r="A108" s="31" t="s">
        <v>86</v>
      </c>
      <c r="B108" s="37"/>
      <c r="C108" s="38"/>
      <c r="D108" s="39"/>
    </row>
    <row r="109" spans="1:11" ht="12.75" customHeight="1" x14ac:dyDescent="0.3">
      <c r="A109" s="40" t="s">
        <v>51</v>
      </c>
      <c r="B109" s="40"/>
    </row>
    <row r="111" spans="1:11" x14ac:dyDescent="0.3">
      <c r="A111" s="61" t="s">
        <v>87</v>
      </c>
      <c r="B111" s="62"/>
      <c r="C111" s="62"/>
      <c r="D111" s="63"/>
    </row>
    <row r="112" spans="1:11" ht="119.25" customHeight="1" x14ac:dyDescent="0.3">
      <c r="A112" s="66" t="str">
        <f>IF(F112=1,G112,K112)</f>
        <v>Rechnungen des Auftragnehmers dürfen für Abrufe auf Basis dieser Ausschreibung (Ausgangsrechnungen) nur über den Service-Provider der BBG (Fa. DIG) abgewickelt werden.
Die Einbringung direkt über das USP (Unternehmensserviceportal) ist nicht zulässig.
Soweit die BBG dem Auftragnehmer gewisse Leistungen verrechnet (Eingangsrechnungen), erfolgt dies in der Regel ebenfalls mittels elektronischer Rechnung. Welche Leistungen verrechnet werden, ist in den Ausschreibungsunterlagen definiert.
Detailinformationen und Dokumentationen zur Abwicklung der e-Rechnung entnehmen Sie bitte folgendem Link:</v>
      </c>
      <c r="B112" s="67"/>
      <c r="C112" s="67"/>
      <c r="D112" s="68"/>
      <c r="F112" s="5">
        <f>IF(OR(F20=2,AND(F27=0,F20&gt;1),AND(F27=1,F20&lt;3)),1,0)</f>
        <v>1</v>
      </c>
      <c r="G112" s="55" t="s">
        <v>88</v>
      </c>
      <c r="H112" s="56"/>
      <c r="I112" s="56"/>
      <c r="J112" s="57"/>
      <c r="K112" s="5" t="s">
        <v>89</v>
      </c>
    </row>
    <row r="113" spans="1:6" ht="12.75" customHeight="1" x14ac:dyDescent="0.3">
      <c r="A113" s="58" t="s">
        <v>90</v>
      </c>
      <c r="B113" s="59"/>
      <c r="C113" s="59"/>
      <c r="D113" s="60"/>
    </row>
    <row r="115" spans="1:6" x14ac:dyDescent="0.3">
      <c r="A115" s="61" t="s">
        <v>91</v>
      </c>
      <c r="B115" s="62"/>
      <c r="C115" s="62"/>
      <c r="D115" s="63"/>
    </row>
    <row r="116" spans="1:6" x14ac:dyDescent="0.3">
      <c r="A116" s="44" t="s">
        <v>92</v>
      </c>
      <c r="B116" s="45"/>
      <c r="C116" s="37"/>
      <c r="D116" s="46"/>
    </row>
    <row r="117" spans="1:6" x14ac:dyDescent="0.3">
      <c r="A117" s="44" t="s">
        <v>93</v>
      </c>
      <c r="B117" s="64"/>
      <c r="C117" s="37"/>
      <c r="D117" s="46"/>
      <c r="F117" s="5">
        <f>IF(C117="NEIN",-1,0)</f>
        <v>0</v>
      </c>
    </row>
    <row r="119" spans="1:6" x14ac:dyDescent="0.3">
      <c r="A119" s="52" t="s">
        <v>94</v>
      </c>
      <c r="B119" s="53"/>
      <c r="C119" s="53"/>
      <c r="D119" s="54"/>
    </row>
    <row r="120" spans="1:6" ht="12.75" customHeight="1" x14ac:dyDescent="0.3">
      <c r="A120" s="44" t="s">
        <v>95</v>
      </c>
      <c r="B120" s="45"/>
      <c r="C120" s="50"/>
      <c r="D120" s="51"/>
    </row>
    <row r="121" spans="1:6" x14ac:dyDescent="0.3">
      <c r="A121" s="44" t="s">
        <v>96</v>
      </c>
      <c r="B121" s="45"/>
      <c r="C121" s="50"/>
      <c r="D121" s="51"/>
    </row>
    <row r="122" spans="1:6" x14ac:dyDescent="0.3">
      <c r="A122" s="44" t="s">
        <v>97</v>
      </c>
      <c r="B122" s="45"/>
      <c r="C122" s="50"/>
      <c r="D122" s="51"/>
    </row>
    <row r="123" spans="1:6" x14ac:dyDescent="0.3">
      <c r="A123" s="44" t="s">
        <v>98</v>
      </c>
      <c r="B123" s="45"/>
      <c r="C123" s="50"/>
      <c r="D123" s="51"/>
    </row>
    <row r="125" spans="1:6" x14ac:dyDescent="0.3">
      <c r="A125" s="52" t="s">
        <v>99</v>
      </c>
      <c r="B125" s="53"/>
      <c r="C125" s="53"/>
      <c r="D125" s="54"/>
      <c r="F125" s="5">
        <f>F117+F112</f>
        <v>1</v>
      </c>
    </row>
    <row r="126" spans="1:6" ht="12.75" customHeight="1" x14ac:dyDescent="0.3">
      <c r="A126" s="44" t="s">
        <v>100</v>
      </c>
      <c r="B126" s="45"/>
      <c r="C126" s="37"/>
      <c r="D126" s="46"/>
    </row>
    <row r="127" spans="1:6" x14ac:dyDescent="0.3">
      <c r="A127" s="44" t="s">
        <v>101</v>
      </c>
      <c r="B127" s="45"/>
      <c r="C127" s="37"/>
      <c r="D127" s="46"/>
      <c r="E127" s="5" t="s">
        <v>109</v>
      </c>
    </row>
    <row r="128" spans="1:6" x14ac:dyDescent="0.3">
      <c r="A128" s="44" t="s">
        <v>102</v>
      </c>
      <c r="B128" s="45"/>
      <c r="C128" s="37"/>
      <c r="D128" s="46"/>
    </row>
    <row r="129" spans="1:8" x14ac:dyDescent="0.3">
      <c r="A129" s="44" t="s">
        <v>103</v>
      </c>
      <c r="B129" s="45"/>
      <c r="C129" s="37"/>
      <c r="D129" s="46"/>
    </row>
    <row r="131" spans="1:8" customFormat="1" ht="15" hidden="1" customHeight="1" x14ac:dyDescent="0.3">
      <c r="A131" s="47" t="s">
        <v>104</v>
      </c>
      <c r="B131" s="47"/>
      <c r="C131" s="47"/>
      <c r="D131" s="47"/>
      <c r="E131" s="47"/>
    </row>
    <row r="132" spans="1:8" customFormat="1" ht="15" hidden="1" customHeight="1" thickBot="1" x14ac:dyDescent="0.35">
      <c r="A132" s="47"/>
      <c r="B132" s="47"/>
      <c r="C132" s="47"/>
      <c r="D132" s="47"/>
      <c r="E132" s="47"/>
    </row>
    <row r="133" spans="1:8" ht="5.0999999999999996" hidden="1" customHeight="1" thickTop="1" x14ac:dyDescent="0.3">
      <c r="A133" s="12"/>
      <c r="C133" s="13"/>
      <c r="D133" s="13"/>
      <c r="E133" s="13"/>
    </row>
    <row r="134" spans="1:8" hidden="1" x14ac:dyDescent="0.3">
      <c r="A134" s="48" t="str">
        <f>IF(F136+F146&lt;1,H136,G136)</f>
        <v>In diesem Abschnitt sind die Ansprechpartner für die Abwicklung des elektronischen Kataloges anzugeben.</v>
      </c>
      <c r="B134" s="48"/>
      <c r="C134" s="48"/>
      <c r="D134" s="49"/>
    </row>
    <row r="135" spans="1:8" hidden="1" x14ac:dyDescent="0.3"/>
    <row r="136" spans="1:8" hidden="1" x14ac:dyDescent="0.3">
      <c r="A136" s="41" t="s">
        <v>106</v>
      </c>
      <c r="B136" s="42"/>
      <c r="C136" s="42"/>
      <c r="D136" s="43"/>
      <c r="F136" s="5">
        <f>$F$27</f>
        <v>1</v>
      </c>
      <c r="G136" s="5" t="s">
        <v>105</v>
      </c>
      <c r="H136" s="5" t="s">
        <v>110</v>
      </c>
    </row>
    <row r="137" spans="1:8" ht="12.75" hidden="1" customHeight="1" x14ac:dyDescent="0.3">
      <c r="A137" s="30" t="s">
        <v>75</v>
      </c>
      <c r="B137" s="37"/>
      <c r="C137" s="38"/>
      <c r="D137" s="39"/>
    </row>
    <row r="138" spans="1:8" hidden="1" x14ac:dyDescent="0.3">
      <c r="A138" s="30" t="s">
        <v>76</v>
      </c>
      <c r="B138" s="37"/>
      <c r="C138" s="38"/>
      <c r="D138" s="39"/>
    </row>
    <row r="139" spans="1:8" hidden="1" x14ac:dyDescent="0.3">
      <c r="A139" s="30" t="s">
        <v>77</v>
      </c>
      <c r="B139" s="37"/>
      <c r="C139" s="38"/>
      <c r="D139" s="39"/>
    </row>
    <row r="140" spans="1:8" hidden="1" x14ac:dyDescent="0.3">
      <c r="A140" s="30" t="s">
        <v>78</v>
      </c>
      <c r="B140" s="37"/>
      <c r="C140" s="38"/>
      <c r="D140" s="39"/>
    </row>
    <row r="141" spans="1:8" hidden="1" x14ac:dyDescent="0.3">
      <c r="A141" s="30" t="s">
        <v>43</v>
      </c>
      <c r="B141" s="37"/>
      <c r="C141" s="38"/>
      <c r="D141" s="39"/>
    </row>
    <row r="142" spans="1:8" hidden="1" x14ac:dyDescent="0.3">
      <c r="A142" s="30" t="s">
        <v>79</v>
      </c>
      <c r="B142" s="37"/>
      <c r="C142" s="38"/>
      <c r="D142" s="39"/>
    </row>
    <row r="143" spans="1:8" hidden="1" x14ac:dyDescent="0.3">
      <c r="A143" s="30" t="s">
        <v>80</v>
      </c>
      <c r="B143" s="37"/>
      <c r="C143" s="38"/>
      <c r="D143" s="39"/>
    </row>
    <row r="144" spans="1:8" ht="12.75" hidden="1" customHeight="1" x14ac:dyDescent="0.3">
      <c r="A144" s="40" t="s">
        <v>51</v>
      </c>
      <c r="B144" s="40"/>
    </row>
    <row r="145" spans="1:9" hidden="1" x14ac:dyDescent="0.3"/>
    <row r="146" spans="1:9" hidden="1" x14ac:dyDescent="0.3">
      <c r="A146" s="41" t="s">
        <v>107</v>
      </c>
      <c r="B146" s="42"/>
      <c r="C146" s="42"/>
      <c r="D146" s="43"/>
      <c r="F146" s="14">
        <f>IF(OR(F19=2,AND(F27=0,F19&gt;1),AND(F27=1,F19&lt;3)),1,0)</f>
        <v>1</v>
      </c>
      <c r="G146" s="35"/>
      <c r="H146" s="35"/>
      <c r="I146" s="35"/>
    </row>
    <row r="147" spans="1:9" ht="12.75" hidden="1" customHeight="1" x14ac:dyDescent="0.3">
      <c r="A147" s="30" t="s">
        <v>75</v>
      </c>
      <c r="B147" s="37"/>
      <c r="C147" s="38"/>
      <c r="D147" s="39"/>
      <c r="F147" s="35"/>
      <c r="G147" s="35"/>
      <c r="H147" s="35"/>
      <c r="I147" s="35"/>
    </row>
    <row r="148" spans="1:9" hidden="1" x14ac:dyDescent="0.3">
      <c r="A148" s="30" t="s">
        <v>76</v>
      </c>
      <c r="B148" s="37"/>
      <c r="C148" s="38"/>
      <c r="D148" s="39"/>
      <c r="F148" s="35"/>
      <c r="G148" s="35"/>
      <c r="H148" s="35"/>
      <c r="I148" s="35"/>
    </row>
    <row r="149" spans="1:9" hidden="1" x14ac:dyDescent="0.3">
      <c r="A149" s="30" t="s">
        <v>77</v>
      </c>
      <c r="B149" s="37"/>
      <c r="C149" s="38"/>
      <c r="D149" s="39"/>
      <c r="F149" s="35"/>
      <c r="G149" s="35"/>
      <c r="H149" s="35"/>
      <c r="I149" s="35"/>
    </row>
    <row r="150" spans="1:9" hidden="1" x14ac:dyDescent="0.3">
      <c r="A150" s="30" t="s">
        <v>78</v>
      </c>
      <c r="B150" s="37"/>
      <c r="C150" s="38"/>
      <c r="D150" s="39"/>
      <c r="F150" s="35"/>
      <c r="G150" s="35"/>
      <c r="H150" s="35"/>
      <c r="I150" s="35"/>
    </row>
    <row r="151" spans="1:9" hidden="1" x14ac:dyDescent="0.3">
      <c r="A151" s="30" t="s">
        <v>43</v>
      </c>
      <c r="B151" s="37"/>
      <c r="C151" s="38"/>
      <c r="D151" s="39"/>
      <c r="F151" s="35"/>
      <c r="G151" s="35"/>
      <c r="H151" s="35"/>
      <c r="I151" s="35"/>
    </row>
    <row r="152" spans="1:9" hidden="1" x14ac:dyDescent="0.3">
      <c r="A152" s="30" t="s">
        <v>79</v>
      </c>
      <c r="B152" s="37"/>
      <c r="C152" s="38"/>
      <c r="D152" s="39"/>
      <c r="F152" s="35"/>
      <c r="G152" s="35"/>
      <c r="H152" s="35"/>
      <c r="I152" s="35"/>
    </row>
    <row r="153" spans="1:9" hidden="1" x14ac:dyDescent="0.3">
      <c r="A153" s="30" t="s">
        <v>80</v>
      </c>
      <c r="B153" s="37"/>
      <c r="C153" s="38"/>
      <c r="D153" s="39"/>
      <c r="F153" s="35"/>
      <c r="G153" s="35"/>
      <c r="H153" s="35"/>
      <c r="I153" s="35"/>
    </row>
    <row r="154" spans="1:9" ht="12.75" hidden="1" customHeight="1" x14ac:dyDescent="0.3">
      <c r="A154" s="40" t="s">
        <v>51</v>
      </c>
      <c r="B154" s="40"/>
      <c r="C154" s="32"/>
      <c r="F154" s="35"/>
      <c r="G154" s="35"/>
      <c r="H154" s="35"/>
      <c r="I154" s="35"/>
    </row>
  </sheetData>
  <sheetProtection algorithmName="SHA-512" hashValue="kxzSZOWJnp6Xl6AKSYjEWHjMv/LwLxm5SVJH6a9dZkFjlRK+NcZ5mH92ZZdEM72sDFIfu2c4lSYoIbkIK2a3XA==" saltValue="fDMzFF+btXGG/MUMdevNCQ==" spinCount="100000" sheet="1" objects="1" scenarios="1"/>
  <mergeCells count="124">
    <mergeCell ref="A12:D12"/>
    <mergeCell ref="A14:C15"/>
    <mergeCell ref="C18:D18"/>
    <mergeCell ref="C19:D19"/>
    <mergeCell ref="C20:D20"/>
    <mergeCell ref="A23:C24"/>
    <mergeCell ref="A1:G2"/>
    <mergeCell ref="A5:C6"/>
    <mergeCell ref="A8:D8"/>
    <mergeCell ref="F8:N8"/>
    <mergeCell ref="A9:D9"/>
    <mergeCell ref="A11:D11"/>
    <mergeCell ref="A30:B30"/>
    <mergeCell ref="A31:B31"/>
    <mergeCell ref="A32:B32"/>
    <mergeCell ref="A33:B33"/>
    <mergeCell ref="A35:D35"/>
    <mergeCell ref="B36:D36"/>
    <mergeCell ref="A26:D26"/>
    <mergeCell ref="A27:B27"/>
    <mergeCell ref="C27:D27"/>
    <mergeCell ref="A28:B28"/>
    <mergeCell ref="C28:D28"/>
    <mergeCell ref="A29:B29"/>
    <mergeCell ref="A47:B47"/>
    <mergeCell ref="C47:D47"/>
    <mergeCell ref="A48:B48"/>
    <mergeCell ref="A50:D50"/>
    <mergeCell ref="A56:D58"/>
    <mergeCell ref="A60:E61"/>
    <mergeCell ref="A42:D42"/>
    <mergeCell ref="A43:B43"/>
    <mergeCell ref="A44:B44"/>
    <mergeCell ref="A45:B45"/>
    <mergeCell ref="C45:D45"/>
    <mergeCell ref="A46:B46"/>
    <mergeCell ref="C46:D46"/>
    <mergeCell ref="B70:D70"/>
    <mergeCell ref="B71:D71"/>
    <mergeCell ref="B72:D72"/>
    <mergeCell ref="A73:B73"/>
    <mergeCell ref="A75:D75"/>
    <mergeCell ref="B76:D76"/>
    <mergeCell ref="A63:E63"/>
    <mergeCell ref="A65:D65"/>
    <mergeCell ref="B66:D66"/>
    <mergeCell ref="B67:D67"/>
    <mergeCell ref="B68:D68"/>
    <mergeCell ref="B69:D69"/>
    <mergeCell ref="A83:B83"/>
    <mergeCell ref="A85:D85"/>
    <mergeCell ref="B86:D86"/>
    <mergeCell ref="B87:D87"/>
    <mergeCell ref="B88:D88"/>
    <mergeCell ref="B89:D89"/>
    <mergeCell ref="B77:D77"/>
    <mergeCell ref="B78:D78"/>
    <mergeCell ref="B79:D79"/>
    <mergeCell ref="B80:D80"/>
    <mergeCell ref="B81:D81"/>
    <mergeCell ref="B82:D82"/>
    <mergeCell ref="B97:D97"/>
    <mergeCell ref="B98:D98"/>
    <mergeCell ref="B99:D99"/>
    <mergeCell ref="B100:D100"/>
    <mergeCell ref="B101:D101"/>
    <mergeCell ref="B102:D102"/>
    <mergeCell ref="B90:D90"/>
    <mergeCell ref="B91:D91"/>
    <mergeCell ref="B92:D92"/>
    <mergeCell ref="A93:B93"/>
    <mergeCell ref="A95:D95"/>
    <mergeCell ref="B96:D96"/>
    <mergeCell ref="G112:J112"/>
    <mergeCell ref="A113:D113"/>
    <mergeCell ref="A115:D115"/>
    <mergeCell ref="A116:B116"/>
    <mergeCell ref="C116:D116"/>
    <mergeCell ref="A117:B117"/>
    <mergeCell ref="C117:D117"/>
    <mergeCell ref="A103:B103"/>
    <mergeCell ref="A105:E106"/>
    <mergeCell ref="B108:D108"/>
    <mergeCell ref="A109:B109"/>
    <mergeCell ref="A111:D111"/>
    <mergeCell ref="A112:D112"/>
    <mergeCell ref="A123:B123"/>
    <mergeCell ref="C123:D123"/>
    <mergeCell ref="A125:D125"/>
    <mergeCell ref="A126:B126"/>
    <mergeCell ref="C126:D126"/>
    <mergeCell ref="A127:B127"/>
    <mergeCell ref="C127:D127"/>
    <mergeCell ref="A119:D119"/>
    <mergeCell ref="A120:B120"/>
    <mergeCell ref="C120:D120"/>
    <mergeCell ref="A121:B121"/>
    <mergeCell ref="C121:D121"/>
    <mergeCell ref="A122:B122"/>
    <mergeCell ref="C122:D122"/>
    <mergeCell ref="A136:D136"/>
    <mergeCell ref="B137:D137"/>
    <mergeCell ref="B138:D138"/>
    <mergeCell ref="B139:D139"/>
    <mergeCell ref="B140:D140"/>
    <mergeCell ref="B141:D141"/>
    <mergeCell ref="A128:B128"/>
    <mergeCell ref="C128:D128"/>
    <mergeCell ref="A129:B129"/>
    <mergeCell ref="C129:D129"/>
    <mergeCell ref="A131:E132"/>
    <mergeCell ref="A134:D134"/>
    <mergeCell ref="B149:D149"/>
    <mergeCell ref="B150:D150"/>
    <mergeCell ref="B151:D151"/>
    <mergeCell ref="B152:D152"/>
    <mergeCell ref="B153:D153"/>
    <mergeCell ref="A154:B154"/>
    <mergeCell ref="B142:D142"/>
    <mergeCell ref="B143:D143"/>
    <mergeCell ref="A144:B144"/>
    <mergeCell ref="A146:D146"/>
    <mergeCell ref="B147:D147"/>
    <mergeCell ref="B148:D148"/>
  </mergeCells>
  <conditionalFormatting sqref="A113">
    <cfRule type="expression" dxfId="13" priority="14">
      <formula>$F$112=0</formula>
    </cfRule>
  </conditionalFormatting>
  <conditionalFormatting sqref="A115 A119">
    <cfRule type="expression" dxfId="12" priority="9">
      <formula>$F$112=0</formula>
    </cfRule>
  </conditionalFormatting>
  <conditionalFormatting sqref="A125">
    <cfRule type="expression" dxfId="11" priority="11">
      <formula>$F$125&lt;1</formula>
    </cfRule>
  </conditionalFormatting>
  <conditionalFormatting sqref="A136">
    <cfRule type="expression" dxfId="10" priority="8">
      <formula>$F$136&lt;1</formula>
    </cfRule>
  </conditionalFormatting>
  <conditionalFormatting sqref="A146">
    <cfRule type="expression" dxfId="9" priority="15">
      <formula>$F$146&lt;1</formula>
    </cfRule>
  </conditionalFormatting>
  <conditionalFormatting sqref="A116:D117 A120:D123">
    <cfRule type="expression" dxfId="8" priority="4">
      <formula>$F$112=0</formula>
    </cfRule>
  </conditionalFormatting>
  <conditionalFormatting sqref="A126:D129">
    <cfRule type="expression" dxfId="7" priority="3">
      <formula>$F$125&lt;1</formula>
    </cfRule>
  </conditionalFormatting>
  <conditionalFormatting sqref="A134:D134">
    <cfRule type="expression" dxfId="6" priority="16">
      <formula>$F$27=0</formula>
    </cfRule>
  </conditionalFormatting>
  <conditionalFormatting sqref="A137:D143">
    <cfRule type="expression" dxfId="5" priority="2">
      <formula>$F$136&lt;1</formula>
    </cfRule>
  </conditionalFormatting>
  <conditionalFormatting sqref="A147:D153">
    <cfRule type="expression" dxfId="4" priority="1">
      <formula>$F$146&lt;1</formula>
    </cfRule>
  </conditionalFormatting>
  <conditionalFormatting sqref="C32">
    <cfRule type="expression" dxfId="3" priority="17">
      <formula>$C$32&gt;0</formula>
    </cfRule>
    <cfRule type="expression" dxfId="2" priority="18">
      <formula>$C$32=0</formula>
    </cfRule>
  </conditionalFormatting>
  <conditionalFormatting sqref="D29">
    <cfRule type="expression" dxfId="1" priority="7">
      <formula>$C$29="Sonstiges"</formula>
    </cfRule>
  </conditionalFormatting>
  <conditionalFormatting sqref="F42">
    <cfRule type="expression" dxfId="0" priority="19">
      <formula>$C$44&gt;0</formula>
    </cfRule>
  </conditionalFormatting>
  <dataValidations count="18">
    <dataValidation allowBlank="1" showInputMessage="1" showErrorMessage="1" promptTitle="Erläuterung" prompt="BBG-Kontakt f. Rückfragen zur Verrechnung d. BBG-Erlöskomponenten (Charge). Kontakt wird nicht an die Kunden kommuniziert. Mind. eine Festnetz,  Mobilnummer &amp; E-Mail Adresse (für unsere Charge-Abrechnungen als PDF) einzutragen." sqref="A103:B103" xr:uid="{3CCB56E0-5F7D-41D8-9975-38590C8F74BC}"/>
    <dataValidation allowBlank="1" showInputMessage="1" showErrorMessage="1" promptTitle="Erläuterung" prompt="Ansprechpartner für BBG bei Fragen zum Reporting (Erfassung der Bestellungen). Dieser Ansprechpartner wird nicht an Kunden kommuniziert. Neben allen anderen Daten ist mind. eine Festnetz- oder eine Mobilnummer anzugeben." sqref="A93:B93" xr:uid="{4D0CC59F-611B-40DD-897D-33F817113A30}"/>
    <dataValidation allowBlank="1" showInputMessage="1" showErrorMessage="1" promptTitle="Erläuterung" prompt="Die Kontaktdaten werden in weiterer Folge im e-Shop der BBG angezeigt. Als Kontakttelefonnummer und E-Mail-Adresse können auch allgemeine Daten genannt werden (z.B. office@xyz.at)." sqref="A83:B83" xr:uid="{D05EBA88-4773-4B88-A95F-DA5910367ED2}"/>
    <dataValidation allowBlank="1" showInputMessage="1" showErrorMessage="1" promptTitle="Erläuterung" prompt="Allgemeiner Ansprechpartner für die BBG bei Rückfragen zur Vertragsabwicklung._x000a_Dieser Ansprechpartner wird nicht an die Kunden kommuniziert._x000a_Neben allen anderen Daten ist zumindest eine Festnetz- oder eine Mobilnummer anzugeben." sqref="A73:B73" xr:uid="{A62C5ED4-D977-4EFB-A8A0-41702FA8FE10}"/>
    <dataValidation allowBlank="1" showInputMessage="1" showErrorMessage="1" promptTitle="Erläuterung" prompt="E-Mail-Adresse, an welche Informationen zu Bestellungen aus dem E-Shop übermittelt werden sollen." sqref="A109" xr:uid="{29EA9582-A29D-42D7-9BD9-93C3FD22E11A}"/>
    <dataValidation allowBlank="1" showInputMessage="1" showErrorMessage="1" promptTitle="Erläuterung" prompt="Ansprechpartner für BBG für BBG e-Shop Katalogerstellung. Die Person erhält  Zugang zum BBG-Portal zur Katalogeinspielung. Die Person wird nicht an Kunden kommuniziert.Neben anderen Daten ist mind. eine Festnetz- od eine Mobilnummer anzugeben." sqref="A144" xr:uid="{D4B11967-AAD7-4745-B418-D6692AB3FFFA}"/>
    <dataValidation allowBlank="1" showInputMessage="1" showErrorMessage="1" promptTitle="Erläuterung" prompt="Die Einordnung richtet sich nach der Empfehlung der EU-Kommission (2003/361/EG)._x000a_Die Höhe des herangezogenen Umsatzes wird abzügl. MwSt und sonstiger indirekter Steuern oder Abgaben berechnet." sqref="A48:B48" xr:uid="{01178D65-DDAD-4C5C-A2BE-2E5D2F29C4A1}"/>
    <dataValidation type="list" allowBlank="1" showInputMessage="1" showErrorMessage="1" sqref="C127:D127" xr:uid="{55AC675D-1874-4F83-9DA2-48BF7B18E7DB}">
      <formula1>"ebInterface 4.3,ebInterface 5.0,ebInterface 6.0,UBL 2.0,UBL 2.1,CII,SAP iDoc"</formula1>
    </dataValidation>
    <dataValidation type="list" allowBlank="1" showInputMessage="1" showErrorMessage="1" sqref="C116:D117" xr:uid="{1EE7F326-8876-4CC7-A8EA-FAC8518959A1}">
      <formula1>"JA,NEIN"</formula1>
    </dataValidation>
    <dataValidation type="list" allowBlank="1" showInputMessage="1" showErrorMessage="1" sqref="C18:D20" xr:uid="{12144CBD-9D90-4B77-8411-F75E4DEFCFC4}">
      <formula1>$H$18:$H$20</formula1>
    </dataValidation>
    <dataValidation allowBlank="1" showInputMessage="1" showErrorMessage="1" promptTitle="Erläuterung" prompt="Hier ist anzugeben, welche Unternehmen welche Aufgaben im Verfahren übernehmen._x000a_Unternehmen, bei denen bestellt werden kann, sind im E-Shop der BBG &quot;Leistungserbringer&quot; - die Übermittlung der Bestellung kann davon abweichen." sqref="A21" xr:uid="{A7984C20-75B9-4E46-9DA1-0AD20B7C1A16}"/>
    <dataValidation allowBlank="1" showInputMessage="1" showErrorMessage="1" promptTitle="Erläuterung" prompt="Für die Abwicklung der gegenständlichen Ausschreibung wird ein Hauptansprechpartner benötigt, von dem auch mehr Daten benötigt werden als von anderen beteiligten Unternehmen." sqref="A33" xr:uid="{EFCC36CD-9248-4D99-B113-C83E996B3C98}"/>
    <dataValidation type="list" allowBlank="1" showInputMessage="1" showErrorMessage="1" sqref="C126" xr:uid="{75146B2F-A28E-4A31-AAFC-5DE954B97D67}">
      <formula1>"E-Mail (SMTP),sFTP,HTTPs,SOAP Webservice"</formula1>
    </dataValidation>
    <dataValidation allowBlank="1" showInputMessage="1" showErrorMessage="1" promptTitle="Erläuterung" prompt="Ansprechpartner, welcher für die Abwicklung der e-Shop Bestellungen zuständig ist._x000a_Dieser Ansprechpartner wird nicht an die Kunden kommuniziert._x000a_Neben allen anderen Daten ist zumindest eine Festnetz- oder eine Mobilnummer anzugeben." sqref="A154 C154" xr:uid="{24F10FCE-4F58-4F4B-AF17-825D707490BC}"/>
    <dataValidation type="list" allowBlank="1" showInputMessage="1" showErrorMessage="1" sqref="C27:D27" xr:uid="{56FCEE38-BA22-4BCB-95A8-4EA08C0FE684}">
      <formula1>$G$27:$J$27</formula1>
    </dataValidation>
    <dataValidation type="decimal" operator="greaterThanOrEqual" allowBlank="1" showInputMessage="1" showErrorMessage="1" errorTitle="Achtung" error="Der Jahresumsatz ist im Zahlenformat einzugeben." sqref="C44" xr:uid="{415538DF-24F7-455E-99C4-9711D2D34299}">
      <formula1>0</formula1>
    </dataValidation>
    <dataValidation type="decimal" operator="greaterThanOrEqual" allowBlank="1" showInputMessage="1" showErrorMessage="1" sqref="C43" xr:uid="{50B86DF2-406B-49F1-B71F-A31264A4C4F6}">
      <formula1>0</formula1>
    </dataValidation>
    <dataValidation type="list" allowBlank="1" showInputMessage="1" showErrorMessage="1" sqref="C29" xr:uid="{84092D85-B4EA-4A1D-A81A-92E98FB21185}">
      <formula1>$G$29:$N$29</formula1>
    </dataValidation>
  </dataValidations>
  <hyperlinks>
    <hyperlink ref="A113" r:id="rId1" xr:uid="{BD97CCF5-D3F1-42D8-80FD-B98AF1C3FC94}"/>
  </hyperlinks>
  <pageMargins left="0.7" right="0.7" top="0.78740157499999996" bottom="0.78740157499999996" header="0.3" footer="0.3"/>
  <pageSetup paperSize="9" scale="85" fitToHeight="0"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usschreibungsdokument" ma:contentTypeID="0x0101005DED2037585E44458BC4AF0F434D031800293F746509AA374AAA20D77FC0157569" ma:contentTypeVersion="10" ma:contentTypeDescription="" ma:contentTypeScope="" ma:versionID="e9a510c5650128b3e1a3fe48cc82917a">
  <xsd:schema xmlns:xsd="http://www.w3.org/2001/XMLSchema" xmlns:xs="http://www.w3.org/2001/XMLSchema" xmlns:p="http://schemas.microsoft.com/office/2006/metadata/properties" xmlns:ns2="6018b265-3d99-40c6-a412-462613a8bf33" targetNamespace="http://schemas.microsoft.com/office/2006/metadata/properties" ma:root="true" ma:fieldsID="ceec84c12701a7f7529fbe99459d6b74" ns2:_="">
    <xsd:import namespace="6018b265-3d99-40c6-a412-462613a8bf33"/>
    <xsd:element name="properties">
      <xsd:complexType>
        <xsd:sequence>
          <xsd:element name="documentManagement">
            <xsd:complexType>
              <xsd:all>
                <xsd:element ref="ns2:Geschaeftszahl" minOccurs="0"/>
                <xsd:element ref="ns2:Organisation" minOccurs="0"/>
                <xsd:element ref="ns2:Beschaffungsgruppe" minOccurs="0"/>
                <xsd:element ref="ns2:Runde" minOccurs="0"/>
                <xsd:element ref="ns2:Archiv" minOccurs="0"/>
                <xsd:element ref="ns2:Merkmal" minOccurs="0"/>
                <xsd:element ref="ns2:Los" minOccurs="0"/>
                <xsd:element ref="ns2:Kommentar" minOccurs="0"/>
                <xsd:element ref="ns2:Berichtigung" minOccurs="0"/>
                <xsd:element ref="ns2:Fragebeantwortu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18b265-3d99-40c6-a412-462613a8bf33" elementFormDefault="qualified">
    <xsd:import namespace="http://schemas.microsoft.com/office/2006/documentManagement/types"/>
    <xsd:import namespace="http://schemas.microsoft.com/office/infopath/2007/PartnerControls"/>
    <xsd:element name="Geschaeftszahl" ma:index="2" nillable="true" ma:displayName="Geschaeftszahl" ma:default="" ma:internalName="Geschaeftszahl">
      <xsd:simpleType>
        <xsd:restriction base="dms:Text">
          <xsd:maxLength value="255"/>
        </xsd:restriction>
      </xsd:simpleType>
    </xsd:element>
    <xsd:element name="Organisation" ma:index="3" nillable="true" ma:displayName="Organisation" ma:internalName="Organisation">
      <xsd:simpleType>
        <xsd:restriction base="dms:Text">
          <xsd:maxLength value="255"/>
        </xsd:restriction>
      </xsd:simpleType>
    </xsd:element>
    <xsd:element name="Beschaffungsgruppe" ma:index="4" nillable="true" ma:displayName="Beschaffungsgruppe" ma:internalName="Beschaffungsgruppe">
      <xsd:simpleType>
        <xsd:restriction base="dms:Text">
          <xsd:maxLength value="255"/>
        </xsd:restriction>
      </xsd:simpleType>
    </xsd:element>
    <xsd:element name="Runde" ma:index="11" nillable="true" ma:displayName="Runde" ma:default="" ma:format="Dropdown" ma:internalName="Runde">
      <xsd:simpleType>
        <xsd:restriction base="dms:Choice">
          <xsd:enumeration value="1"/>
          <xsd:enumeration value="2"/>
          <xsd:enumeration value="3"/>
          <xsd:enumeration value="4"/>
          <xsd:enumeration value="5"/>
          <xsd:enumeration value="LAFO"/>
        </xsd:restriction>
      </xsd:simpleType>
    </xsd:element>
    <xsd:element name="Archiv" ma:index="12" nillable="true" ma:displayName="Archiv" ma:default="0" ma:internalName="Archiv">
      <xsd:simpleType>
        <xsd:restriction base="dms:Boolean"/>
      </xsd:simpleType>
    </xsd:element>
    <xsd:element name="Merkmal" ma:index="13" nillable="true" ma:displayName="Merkmal" ma:internalName="Merkmal">
      <xsd:complexType>
        <xsd:complexContent>
          <xsd:extension base="dms:MultiChoice">
            <xsd:sequence>
              <xsd:element name="Value" maxOccurs="unbounded" minOccurs="0" nillable="true">
                <xsd:simpleType>
                  <xsd:restriction base="dms:Choice">
                    <xsd:enumeration value="AI Datei für Angebot"/>
                    <xsd:enumeration value="AI zusätzliche Info"/>
                    <xsd:enumeration value="PibA-Relevant"/>
                    <xsd:enumeration value="Vergabeaktrelevant"/>
                    <xsd:enumeration value="Vertriebsrelevant"/>
                    <xsd:enumeration value="Kein"/>
                  </xsd:restriction>
                </xsd:simpleType>
              </xsd:element>
            </xsd:sequence>
          </xsd:extension>
        </xsd:complexContent>
      </xsd:complexType>
    </xsd:element>
    <xsd:element name="Los" ma:index="14" nillable="true" ma:displayName="Los" ma:default="" ma:internalName="Los">
      <xsd:simpleType>
        <xsd:restriction base="dms:Text">
          <xsd:maxLength value="255"/>
        </xsd:restriction>
      </xsd:simpleType>
    </xsd:element>
    <xsd:element name="Kommentar" ma:index="15" nillable="true" ma:displayName="Kommentar" ma:default="" ma:internalName="Kommentar">
      <xsd:simpleType>
        <xsd:restriction base="dms:Text">
          <xsd:maxLength value="255"/>
        </xsd:restriction>
      </xsd:simpleType>
    </xsd:element>
    <xsd:element name="Berichtigung" ma:index="16" nillable="true" ma:displayName="Berichtigung" ma:default="" ma:internalName="Berichtigung" ma:percentage="FALSE">
      <xsd:simpleType>
        <xsd:restriction base="dms:Number">
          <xsd:minInclusive value="1"/>
        </xsd:restriction>
      </xsd:simpleType>
    </xsd:element>
    <xsd:element name="Fragebeantwortung" ma:index="17" nillable="true" ma:displayName="Fragebeantwortung" ma:default="" ma:internalName="Fragebeantwortung" ma:percentage="FALSE">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Inhaltstyp"/>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a04017f1-9a7b-4a68-8ef0-b5f21610d39c" ContentTypeId="0x0101005DED2037585E44458BC4AF0F434D0318"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Archiv xmlns="6018b265-3d99-40c6-a412-462613a8bf33">false</Archiv>
    <Geschaeftszahl xmlns="6018b265-3d99-40c6-a412-462613a8bf33">5292.05049</Geschaeftszahl>
    <Runde xmlns="6018b265-3d99-40c6-a412-462613a8bf33">1</Runde>
    <Beschaffungsgruppe xmlns="6018b265-3d99-40c6-a412-462613a8bf33" xsi:nil="true"/>
    <Kommentar xmlns="6018b265-3d99-40c6-a412-462613a8bf33" xsi:nil="true"/>
    <Organisation xmlns="6018b265-3d99-40c6-a412-462613a8bf33" xsi:nil="true"/>
    <Berichtigung xmlns="6018b265-3d99-40c6-a412-462613a8bf33" xsi:nil="true"/>
    <Fragebeantwortung xmlns="6018b265-3d99-40c6-a412-462613a8bf33" xsi:nil="true"/>
    <Los xmlns="6018b265-3d99-40c6-a412-462613a8bf33" xsi:nil="true"/>
    <Merkmal xmlns="6018b265-3d99-40c6-a412-462613a8bf33">
      <Value>AI Datei für Angebot</Value>
    </Merkmal>
  </documentManagement>
</p:properties>
</file>

<file path=customXml/itemProps1.xml><?xml version="1.0" encoding="utf-8"?>
<ds:datastoreItem xmlns:ds="http://schemas.openxmlformats.org/officeDocument/2006/customXml" ds:itemID="{F1247F80-6031-4CA3-8056-9720CC2896B7}"/>
</file>

<file path=customXml/itemProps2.xml><?xml version="1.0" encoding="utf-8"?>
<ds:datastoreItem xmlns:ds="http://schemas.openxmlformats.org/officeDocument/2006/customXml" ds:itemID="{DA86E9D3-C9F6-46A9-BFA2-B6F1C0D2ED39}">
  <ds:schemaRefs>
    <ds:schemaRef ds:uri="Microsoft.SharePoint.Taxonomy.ContentTypeSync"/>
  </ds:schemaRefs>
</ds:datastoreItem>
</file>

<file path=customXml/itemProps3.xml><?xml version="1.0" encoding="utf-8"?>
<ds:datastoreItem xmlns:ds="http://schemas.openxmlformats.org/officeDocument/2006/customXml" ds:itemID="{2D7B1105-DC10-4096-A908-4A2DA35D48C4}">
  <ds:schemaRefs>
    <ds:schemaRef ds:uri="http://schemas.microsoft.com/sharepoint/v3/contenttype/forms"/>
  </ds:schemaRefs>
</ds:datastoreItem>
</file>

<file path=customXml/itemProps4.xml><?xml version="1.0" encoding="utf-8"?>
<ds:datastoreItem xmlns:ds="http://schemas.openxmlformats.org/officeDocument/2006/customXml" ds:itemID="{81312781-7EE4-45C8-A190-853E88CE8EF5}">
  <ds:schemaRefs>
    <ds:schemaRef ds:uri="http://schemas.microsoft.com/office/2006/metadata/properties"/>
    <ds:schemaRef ds:uri="http://schemas.microsoft.com/office/infopath/2007/PartnerControls"/>
    <ds:schemaRef ds:uri="6018b265-3d99-40c6-a412-462613a8bf3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Formblatt</vt:lpstr>
      <vt:lpstr>Formblatt!Druckbereich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2014-08-26T21:47:50Z</dcterms:created>
  <dcterms:modified xsi:type="dcterms:W3CDTF">2025-02-03T16:08:33Z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0x0101005DED2037585E44458BC4AF0F434D031800293F746509AA374AAA20D77FC0157569</vt:lpwstr>
  </property>
  <property fmtid="{D5CDD505-2E9C-101B-9397-08002B2CF9AE}" pid="3" name="_dlc_DocIdItemGuid">
    <vt:lpwstr>2aa42298-2869-4f5a-a93d-c069c69d1d25</vt:lpwstr>
  </property>
</Properties>
</file>